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24240" windowHeight="11850" tabRatio="970" activeTab="3"/>
  </bookViews>
  <sheets>
    <sheet name="kazm" sheetId="56" r:id="rId1"/>
    <sheet name="Bac" sheetId="12" r:id="rId2"/>
    <sheet name="Ampop (2)" sheetId="67" r:id="rId3"/>
    <sheet name="ՆԱԽԱՀԱՇԻՎ" sheetId="60" r:id="rId4"/>
    <sheet name="Havaq 1" sheetId="22" r:id="rId5"/>
  </sheets>
  <calcPr calcId="124519"/>
  <fileRecoveryPr autoRecover="0"/>
</workbook>
</file>

<file path=xl/calcChain.xml><?xml version="1.0" encoding="utf-8"?>
<calcChain xmlns="http://schemas.openxmlformats.org/spreadsheetml/2006/main">
  <c r="H39" i="60"/>
  <c r="H38"/>
  <c r="H17"/>
  <c r="G39"/>
  <c r="G38"/>
  <c r="G17"/>
  <c r="G13"/>
  <c r="G14"/>
  <c r="G15"/>
  <c r="G16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10"/>
  <c r="E12" l="1"/>
  <c r="G12" s="1"/>
  <c r="E11" l="1"/>
  <c r="G11" s="1"/>
  <c r="A4" i="12"/>
  <c r="A5" i="67" l="1"/>
  <c r="F27"/>
  <c r="F28" s="1"/>
  <c r="F30" s="1"/>
  <c r="F31" s="1"/>
  <c r="F32" s="1"/>
  <c r="E27"/>
  <c r="D27"/>
  <c r="E20"/>
  <c r="G13"/>
  <c r="E13"/>
  <c r="E15" s="1"/>
  <c r="E16" s="1"/>
  <c r="E17" s="1"/>
  <c r="F33" l="1"/>
  <c r="F34" s="1"/>
  <c r="E19"/>
  <c r="E21"/>
  <c r="G15"/>
  <c r="G16" s="1"/>
  <c r="G17" s="1"/>
  <c r="E22" l="1"/>
  <c r="E23" s="1"/>
  <c r="E28" s="1"/>
  <c r="G19"/>
  <c r="E30" l="1"/>
  <c r="E31" s="1"/>
  <c r="E32" s="1"/>
  <c r="E33" l="1"/>
  <c r="E34" s="1"/>
  <c r="G12" i="22" l="1"/>
  <c r="F12"/>
  <c r="E12"/>
  <c r="A4"/>
  <c r="A1" i="60"/>
  <c r="A7" i="12"/>
  <c r="D11" i="22" l="1"/>
  <c r="D12" s="1"/>
  <c r="D12" i="67" l="1"/>
  <c r="D13" s="1"/>
  <c r="D15" s="1"/>
  <c r="H11" i="22"/>
  <c r="H12" s="1"/>
  <c r="H12" i="67" l="1"/>
  <c r="H13" s="1"/>
  <c r="H15"/>
  <c r="D16"/>
  <c r="D17" s="1"/>
  <c r="D19" s="1"/>
  <c r="G20" l="1"/>
  <c r="H20" s="1"/>
  <c r="G21"/>
  <c r="H35"/>
  <c r="D2" s="1"/>
  <c r="H16"/>
  <c r="H17" s="1"/>
  <c r="H21" s="1"/>
  <c r="G22" l="1"/>
  <c r="G23" s="1"/>
  <c r="H19"/>
  <c r="D22"/>
  <c r="H22" l="1"/>
  <c r="H23" s="1"/>
  <c r="D23"/>
  <c r="D28" l="1"/>
  <c r="D30" s="1"/>
  <c r="D31" s="1"/>
  <c r="D32" s="1"/>
  <c r="D33" s="1"/>
  <c r="D34" s="1"/>
  <c r="G26"/>
  <c r="H26" s="1"/>
  <c r="G25"/>
  <c r="G27" l="1"/>
  <c r="G28" s="1"/>
  <c r="G30" s="1"/>
  <c r="G31" s="1"/>
  <c r="G32" s="1"/>
  <c r="G33" s="1"/>
  <c r="G34" s="1"/>
  <c r="H25"/>
  <c r="H27" s="1"/>
  <c r="H28" s="1"/>
  <c r="H30" s="1"/>
  <c r="H31" s="1"/>
  <c r="H32" s="1"/>
  <c r="H33" s="1"/>
  <c r="H34" s="1"/>
  <c r="G28" i="12" s="1"/>
  <c r="G7" i="67" l="1"/>
  <c r="D1"/>
</calcChain>
</file>

<file path=xl/sharedStrings.xml><?xml version="1.0" encoding="utf-8"?>
<sst xmlns="http://schemas.openxmlformats.org/spreadsheetml/2006/main" count="198" uniqueCount="172">
  <si>
    <t>ê³ñù³íáñáõÙÝ»ñ</t>
  </si>
  <si>
    <t>Ù3</t>
  </si>
  <si>
    <t xml:space="preserve">Ü³Ë³Ñ³ßí³ÛÇÝ ³ñÅ»ùÁ </t>
  </si>
  <si>
    <t>Ñ³½.  ¹ñ³Ù</t>
  </si>
  <si>
    <t>Ü³Ë³Ñ³ßíÇ
N</t>
  </si>
  <si>
    <t>Ý³Ë³Ñ³ßí³ÛÇÝ ³ñÅ»ùÁ</t>
  </si>
  <si>
    <t>ÞÇÝ³ñ³ñ³Ï³Ý
³ßË³ï³Ýù</t>
  </si>
  <si>
    <t>ØáÝï³Å³ÛÇÝ
³ßË³ï³Ýù</t>
  </si>
  <si>
    <t>²ÛÉ Í³Ëë»ñ</t>
  </si>
  <si>
    <t>ÀÝ¹³Ù»ÝÁ Áëï 2 ·ÉËÇ</t>
  </si>
  <si>
    <t>ÀÝ¹³Ù»ÝÁ Áëï   8 ·ÉËÇ</t>
  </si>
  <si>
    <t>ÀÝ¹³Ù»ÝÁ Áëï   9 ·ÉËÇ</t>
  </si>
  <si>
    <t>¶ÉáõË  11</t>
  </si>
  <si>
    <t>âÝ³Ë³ï»ëí³Í ³ßË³ï³ÝùÝ»ñ</t>
  </si>
  <si>
    <t>ÀÝ¹³Ù»ÝÁ Áëï   11 ·ÉËÇ</t>
  </si>
  <si>
    <t>²²Ð</t>
  </si>
  <si>
    <t>ÀÝ¹³Ù»ÝÁ Áëï   ³Ù÷á÷ Ý³Ë³Ñ³ßíÇ</t>
  </si>
  <si>
    <t>Ð/Ð</t>
  </si>
  <si>
    <t>ÀÝ¹³Ù»ÝÁ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</si>
  <si>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</si>
  <si>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</si>
  <si>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>²ßË³ï³ÝùÇ ³Ýí³ÝáõÙÁ</t>
  </si>
  <si>
    <t>Ü³Ë³-</t>
  </si>
  <si>
    <t>²ßË³ï³ÝùÝ»ñÇ</t>
  </si>
  <si>
    <t>²ñÅ»ùÁ  Ñ³½© ¹ñ³Ùáí</t>
  </si>
  <si>
    <t>ÀÝ¹Ñ³ÝáõñÁ</t>
  </si>
  <si>
    <t>Ñ³ßÇí N</t>
  </si>
  <si>
    <t>³Ýí³ÝáõÙÁ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</si>
  <si>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</si>
  <si>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</si>
  <si>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</si>
  <si>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</si>
  <si>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</si>
  <si>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</si>
  <si>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</si>
  <si>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íáñáõÙ</t>
  </si>
  <si>
    <t>³ßË©</t>
  </si>
  <si>
    <t xml:space="preserve"> ´ ² ò ² î ð ² ¶ Æ ð</t>
  </si>
  <si>
    <t>ÜÛáõÃ»ñÇ  Í³Ëë»ñÁ  áñáßí³Í  »Ý  Áëï  ÞÜ ¨ Î - ÇÝ  Ñ³Ù³å³ï³ëË³Ý:</t>
  </si>
  <si>
    <t>²í»É³óí³Í  ³ñÅ»ùÇ  Ñ³ñÏÁ  Ñ³ßíÇ  ¿  ³éÝí³Í   20  %</t>
  </si>
  <si>
    <t xml:space="preserve">ÞÇÝ³ñ³ñáõÃÛ³Ý  ÁÝ¹Ñ³Ýáõñ  ³ñÅ»ùÁ  Ï³½ÙáõÙ ¿ -    </t>
  </si>
  <si>
    <t>ÐÐ  ø³Õ³ù³ßÇÝáõÃÛ³Ý  Ü³Ë³ñ³ñáõÃÛ³Ý  21.08.2001Ã.  ÃÇí  68  Ññ³Ù³ÝÇ</t>
  </si>
  <si>
    <t>ÐÐ  ø³Õ³ù³ßÇÝáõÃÛ³Ý  Ü³Ë³ñ³ñáõÃÛ³Ý  21.09.2001Ã.  ÃÇí  69  Ññ³Ù³ÝÇ</t>
  </si>
  <si>
    <t xml:space="preserve"> 1.  ÞÇÝ³ñ³ñ³Ï³Ý  ÝÛáõÃ»ñÇ  ³ñÅ»ùÇÝ  ïñí³Í  ¿ª</t>
  </si>
  <si>
    <t>ÀÝ¹³Ù»ÝÁ Áëï   2-8 ·ÉËÇ</t>
  </si>
  <si>
    <t>ÞÇÝÙáÝï³Å³ÛÇÝ ³ßË³ï³ÝùÝ»ñÇ ³í³ñïÇó Ñ»ïá  ·áÛ³ó³Í / áã ÁÝÃ³óÇÏ/ ³ÕµÇ ï»Õ³÷áËáõÙ</t>
  </si>
  <si>
    <t>öáùñ Í³í³ÉÇ ßÇÝÙáÝï³Å³ÛÇÝ ³ßË³ï³ÝùÝ»ñÇ Ñ³Ù³ñ
 Ý³Ë³ï»ëíáÕ Éñ³óáõóÇã Í³Ëë»ñ</t>
  </si>
  <si>
    <t>¶ÉáõË  10</t>
  </si>
  <si>
    <t>Ð»ÕÇÝ³Ï³ÛÇÝ ÑëÏáÕáõÃÛáõÝ</t>
  </si>
  <si>
    <t>î»Ë. ÑëÏáÕáõÃÛáõÝ</t>
  </si>
  <si>
    <t>ÀÝ¹³Ù»ÝÁ Áëï   10 ·ÉËÇ</t>
  </si>
  <si>
    <t>ÀÝ¹³Ù»ÝÁ Áëï   2-11 ·ÉËÇ</t>
  </si>
  <si>
    <t>²Û¹ ÃíáõÙ Ñ»ï³¹³ñÓ ·áõÙ³ñ</t>
  </si>
  <si>
    <t>Ð³í³ù Ý³Ë³Ñ³ßÇí 1</t>
  </si>
  <si>
    <t>Ð³Ù³ßÇÝ³ñ³ñ³Ï³Ý ³ßË³ï³ÝùÝ»ñ</t>
  </si>
  <si>
    <t xml:space="preserve">Ä³Ù³Ý³Ï³íáñ ß»Ýù»ñ ¨ Ï³éáõÛóÝ»ñ </t>
  </si>
  <si>
    <t xml:space="preserve">  ³  -  îñ³Ýëåáñï³ÛÇÝ  Í³Ëë»ñÁ  Ñ³ßíÇ  ³éÝáÕ  ·áñÍ³ÏÇó                                   -   1.0898</t>
  </si>
  <si>
    <t xml:space="preserve">  µ  -  ²ÛÉ   ÝÛáõÃ»ñÇ  ã³÷Á  Ñ³ßíÇ  ³éÝáÕ  ·áñÍ³ÏÇó                                                -   1.05</t>
  </si>
  <si>
    <t xml:space="preserve">            Ð³Ù³Ó³ÛÝ»óí³Í ¿</t>
  </si>
  <si>
    <t>Î³½Ù»ó                               ². ê³ñ·ëÛ³Ý</t>
  </si>
  <si>
    <t xml:space="preserve">      Î³½Ù»óª                                               ². ê³ñ·ëÛ³Ý</t>
  </si>
  <si>
    <t xml:space="preserve">                                     Î³½Ù»óª                                              ². ê³ñ·ëÛ³Ý</t>
  </si>
  <si>
    <t>ØáÝï³Å³ÛÇÝ ³ßË³ï³ÝùÝ»ñ</t>
  </si>
  <si>
    <t>ÐáÕ³ÛÇÝ ³ßË³ï³ÝùÝ»ñ</t>
  </si>
  <si>
    <t xml:space="preserve"> §ºíñáÝ³Ë³·ÇÍ¦ êäÀ-Ç ïÝûñ»Ý                                                      ². ê³ñ·ëÛ³Ý</t>
  </si>
  <si>
    <t>³ßË³ï³ÝùÝ»ñÇ Ý³Ë³Ñ³ßí³ÛÇÝ ÷³ëï³ÃÕÃ»ñÁ Ï³½Ùí³Í »Ý ßÇÝ³ñ³ñ³Ï³Ý ³ßË³ï³Ýù-</t>
  </si>
  <si>
    <t xml:space="preserve">Ý»ñÇ ·áñÍáÕ  ·Ý»ñÇ  Ñ³ßí³ñÏÝ»ñÇ  Ù»Ãá¹³Ï³Ý  óáõóáõÙÝ»ñÇ  ÑÇÙ³Ý  íñ³, áñÁ  Ñ³ëï³ïí³Í  ¿  </t>
  </si>
  <si>
    <t xml:space="preserve">ÃÇí  05  03.05.2008Ã.   Ññ³Ù³Ýáí  ÐÐ  ø³Õ³ù³ßÇÝáõÃÛ³Ý  Ü³Ë³ñ³ñáõÃÛ³Ý  ÏáÕÙÇó: </t>
  </si>
  <si>
    <t xml:space="preserve"> 7.  ÒÙ»é³ÛÇÝ  å³ÛÙ³ÝÝ»ñáõÙ  Ï³ï³ñíáÕ  Ñ³Ù³ñ  Éñ³óáõóÇã  Í³Ëë»ñÁ                  -  0,5 %  Ñ³Ù³Ó³ÛÝ</t>
  </si>
  <si>
    <t>4.  ì»ñ³¹Çñ  Í³Ëë»ñ                                                                                               -   13.3 %</t>
  </si>
  <si>
    <t>5.  Þ³ÑáõÛÃ                                                                                                               -   11 %</t>
  </si>
  <si>
    <t>²ñïáÝ³·Çñ  N 17021</t>
  </si>
  <si>
    <t xml:space="preserve">Ñ/Ñ No </t>
  </si>
  <si>
    <t>IV կարգի գրունտի քանդում խրամուղում  էքսկավատորով, կողլիցքով</t>
  </si>
  <si>
    <t>գծմ</t>
  </si>
  <si>
    <t>հատ</t>
  </si>
  <si>
    <t>մ3</t>
  </si>
  <si>
    <t>Հորի հատակի սալ</t>
  </si>
  <si>
    <t>Պատի օղակ КЦ-9</t>
  </si>
  <si>
    <t>կմ</t>
  </si>
  <si>
    <t xml:space="preserve">ÀÝ¹³Ù»ÝÁ </t>
  </si>
  <si>
    <t>²í»É³óí³Í µÝ³ÑáÕÇ Ñ³ñÃ»óáõÙ ï»ÕáõÙ</t>
  </si>
  <si>
    <t>III կարգի գրունտի քանդում խրամուղում էքսկավատորով, կողլիցքով</t>
  </si>
  <si>
    <t>ØÇçÇÝ  ³ßË³ï³í³ñÓÇ  ã³÷  -  205880  ¹ñ³Ù:</t>
  </si>
  <si>
    <t>ñ³Ïí³Í  2020 Ãí. ÐÐ üÇÝ³ÝëÝ»ñÇ Ý³Ë³ñ³ñáõÃÛ³Ý  ÏáÕÙÇó:</t>
  </si>
  <si>
    <t xml:space="preserve"> 2020Ã.</t>
  </si>
  <si>
    <t xml:space="preserve">î»Õ³ÛÇÝ 
Ý³Ë³Ñ³ßÇí  1-1 </t>
  </si>
  <si>
    <t xml:space="preserve">ՆԱԽԱՀԱՇԻՎ </t>
  </si>
  <si>
    <t>ԳԻՐՔ 2</t>
  </si>
  <si>
    <t xml:space="preserve">                      Î³½Ùí³Í ¿ 2020Ã. ·Ý»ñáí</t>
  </si>
  <si>
    <t>Ռետինե միջնադիր 2մմ</t>
  </si>
  <si>
    <t>IV կարգի գրունտի քանդում խրամուղում ձեռքով, կողլիցքով</t>
  </si>
  <si>
    <t xml:space="preserve">Խրամուղու ետլիցք բուլդոզերով,  աստիճանակն տոփանումով </t>
  </si>
  <si>
    <t>²Ù÷á÷ Ý³Ë³Ñ³ßíÇ ³ñÅ»ùÁª</t>
  </si>
  <si>
    <t>Ñ³½. ¹ñ³Ù</t>
  </si>
  <si>
    <t>ì»ñ³¹³ñÓíáÕ ·áõÙ³ñ`</t>
  </si>
  <si>
    <t>²Ù÷á÷ Ý³Ë³Ñ³ßիí</t>
  </si>
  <si>
    <t>¶ÉáõË   2    ÞÇÝ³ñ³ñ³Ï³Ý ÑÇÙÝ³Ï³Ý ³ßË³ï³ÝùÝ»ñ</t>
  </si>
  <si>
    <t>¶ÉáõË    8</t>
  </si>
  <si>
    <t>¶ÉáõË   9</t>
  </si>
  <si>
    <t>ÀÝ¹³Ù»ÝÁ Áëï  2-9·ÉËÇ</t>
  </si>
  <si>
    <t>ÀÝ¹³Ù»ÝÁ Áëï   2-10·ÉËÇ</t>
  </si>
  <si>
    <t>տ</t>
  </si>
  <si>
    <t>Պողպատե DN80 արմունակի արժեք, մատակարարում</t>
  </si>
  <si>
    <t>2.  ²ßË³ï³í³ñÓÇ  ·áñÍ³ÏÇó                                                                                 -   1864.96</t>
  </si>
  <si>
    <t>3.  Ø»ù»Ý³ - Ù»Ë³ÝÇ½ÙÝ»ñÇ  ß³Ñ³·áñÍÙ³Ý  ·áñÍ³ÏÇó                                           -  2400.51</t>
  </si>
  <si>
    <t>ÜÛáõÃ»ñÇ  ¨  ë³ñù³íáñáõÙÝ»ñÇ  ³ñÅ»ùÝ»ñÁ  í»ñóí³Í  »Ý  ապրիլ ամսվա  ÇÝýáñÙ³óÇáÝ  ï»Õ»Ï³·ñÇó  Ññ³ï³-</t>
  </si>
  <si>
    <t xml:space="preserve">Ծածկի ե/բ հավաքովի սալ d=1.2մ  թուջե մտոցով </t>
  </si>
  <si>
    <t>Ñ³ï</t>
  </si>
  <si>
    <t xml:space="preserve">ÞÇÝ³ñ³ñáõÃÛ³Ý կլիմայական պայմանների Í³Ëë»ñ </t>
  </si>
  <si>
    <r>
      <t xml:space="preserve">
Ù</t>
    </r>
    <r>
      <rPr>
        <vertAlign val="superscript"/>
        <sz val="8"/>
        <color theme="1"/>
        <rFont val="Arial LatArm"/>
        <family val="2"/>
      </rPr>
      <t>3</t>
    </r>
  </si>
  <si>
    <r>
      <t xml:space="preserve">
մ</t>
    </r>
    <r>
      <rPr>
        <vertAlign val="superscript"/>
        <sz val="8"/>
        <color theme="1"/>
        <rFont val="Arial Armenian"/>
        <family val="2"/>
      </rPr>
      <t>3</t>
    </r>
  </si>
  <si>
    <r>
      <t xml:space="preserve">
Ù</t>
    </r>
    <r>
      <rPr>
        <vertAlign val="superscript"/>
        <sz val="8"/>
        <color theme="1"/>
        <rFont val="Arial Armenian"/>
        <family val="2"/>
      </rPr>
      <t>3</t>
    </r>
  </si>
  <si>
    <t>Ավազի  նախապատրաստական շերտ խող. Տակ h=10սմ</t>
  </si>
  <si>
    <r>
      <t>Ù</t>
    </r>
    <r>
      <rPr>
        <vertAlign val="superscript"/>
        <sz val="8"/>
        <rFont val="Arial Armenian"/>
        <family val="2"/>
      </rPr>
      <t>3</t>
    </r>
  </si>
  <si>
    <t>Ավազի åաշտպանիչ շերտի իրականացում   խող. íրա  h=15սմ</t>
  </si>
  <si>
    <t>Պոլիէթիլենային խողովակ d=75x4.5մմ, 10,0 մթն.ճնշ, փորձարկումով</t>
  </si>
  <si>
    <t>Փ75 մմ խողովակների լվացում քլորացումով</t>
  </si>
  <si>
    <t>Բետոնե տակդիր   ´-7.5 ¹³ëÇ µ»ïáÝով</t>
  </si>
  <si>
    <t>Պողպատե DN80,DN65 արմունակի տեղադրում</t>
  </si>
  <si>
    <t>Պողպատե DN65 արմունակի արժեք, մատակարարում</t>
  </si>
  <si>
    <t>Պողպատե  կցաշուրթ DN80 ГОСТ 12820-80</t>
  </si>
  <si>
    <t>Պողպատե  կցաշուրթ DN65ГОСТ 12820-80</t>
  </si>
  <si>
    <t>åáÉÇ¿թիլենե »é³µ³ßËÇã Փ75x75x75</t>
  </si>
  <si>
    <t>Հրշեջ հիդրանտի տեղադրում  DN80 ջրմուղի հորում</t>
  </si>
  <si>
    <t>Սեպավոր փական DN65</t>
  </si>
  <si>
    <t>ä/¿ÃÇÉ»Ý» միջնադիր  ö75ÙÙ</t>
  </si>
  <si>
    <t xml:space="preserve"> Գեղամասար    համայնքի ղեկավար`                                                           Հ. Ավետյան </t>
  </si>
  <si>
    <t>ՀՀ Գեղարքունիքի մարզի Գեղամասար համայնքի   Ջաղացաձոր   գյուղի  խմելու ջրի  ներքին  ցանցի կառուցման  աշխատանքներ</t>
  </si>
  <si>
    <t xml:space="preserve"> åáÉÇ¿ÃÇÉ  խցափակիչ  DN 75</t>
  </si>
  <si>
    <t xml:space="preserve">Ջրմուղի կլոր հոր հավաքովի ե/բետոնից 3 հատ d=1.0մxհ=1.8  այդ թվում </t>
  </si>
  <si>
    <t>Ծավալաթերթ -նախահաշիվ</t>
  </si>
  <si>
    <t>3</t>
  </si>
  <si>
    <t>ÁÝ¹³Ù»ÝÁ                  %-ով</t>
  </si>
  <si>
    <t>Бетонный стенд с бетоном класса B-7.5</t>
  </si>
  <si>
    <t>Монтаж стали DN80, DN65 колено</t>
  </si>
  <si>
    <t>Монтажные работы</t>
  </si>
  <si>
    <t>Полиэтиленовая труба d = 75x4,5 мм, давление 10,0 м.д., с испытанием</t>
  </si>
  <si>
    <t>Промывка 75 мм труб хлорированием</t>
  </si>
  <si>
    <t xml:space="preserve"> полиэтиленовая пробка DN 75</t>
  </si>
  <si>
    <t>Полиэтиленовый тройник P 75 x75x75</t>
  </si>
  <si>
    <t>Резиновая прокладка 2 мм</t>
  </si>
  <si>
    <t>Стальной фланец DN80 ГОСТ 12820-80</t>
  </si>
  <si>
    <t>Стальной фланец DN65ГОСТ 12820-80</t>
  </si>
  <si>
    <t>Установка пожарного гидранта в колодец DN80</t>
  </si>
  <si>
    <t>Настенное кольцо KC-9</t>
  </si>
  <si>
    <t>Стальное колено DN80, поставка и стоимость</t>
  </si>
  <si>
    <t>Стальное колено DN65, поставка и стоимость</t>
  </si>
  <si>
    <t>сборн. Железобетон.  Кругл. Колодец водопровода d = 1,0 м х ч = 1,8 в том числе  /3шт/</t>
  </si>
  <si>
    <t xml:space="preserve"> напольн. покрытия</t>
  </si>
  <si>
    <t>Перекрытие  сборные ж/б плиты d = 1.2 м с чугунным люком</t>
  </si>
  <si>
    <t>задвижка DN65</t>
  </si>
  <si>
    <t>P / этиленовая пракладка P 75 мм</t>
  </si>
  <si>
    <t>Земляные работы</t>
  </si>
  <si>
    <t>Разработка грунта III класса в траншею с экскаватором, ребром</t>
  </si>
  <si>
    <t>Разработка грунта IV класса в траншею с экскаватором, ребром</t>
  </si>
  <si>
    <t>Разработка грунта IV класса в траншею вручную, боком</t>
  </si>
  <si>
    <t>Пес. подготовительный слой для опор . под опор h = 10см</t>
  </si>
  <si>
    <t>Осуществление защитного слоя из бокового  мягкого грунта                       h =15см</t>
  </si>
  <si>
    <t>Засыпка траншей бульдозерами, с уплатнением</t>
  </si>
  <si>
    <t>Выравнивание более грунта на месте</t>
  </si>
  <si>
    <t>Итого</t>
  </si>
  <si>
    <t>ИТОГО</t>
  </si>
  <si>
    <t>ВСЕГО</t>
  </si>
  <si>
    <t xml:space="preserve">Աշխատանքների անվանումը      </t>
  </si>
  <si>
    <t>Наименование работ</t>
  </si>
  <si>
    <t>Չափի միավոր стоимость единицы</t>
  </si>
  <si>
    <t>Քանակը
Количество</t>
  </si>
  <si>
    <t xml:space="preserve">Միավորի ընդ.արժ հազ.դրամ Цена за единиц </t>
  </si>
  <si>
    <t>Ընդհանուր արժեքը հազ. Դրամ                      общая сумма тыс. драм</t>
  </si>
  <si>
    <t>Строительство внутренней сети питьевой воды в селе Джагацадзор, община Гегамасар, Гегаркуникская область, РА</t>
  </si>
  <si>
    <t>Объем-смета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</si>
</sst>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0.0"/>
    <numFmt numFmtId="166" formatCode="#,##0.0"/>
    <numFmt numFmtId="167" formatCode="0.000"/>
  </numFmts>
  <fonts count="59">
    <font>
      <sz val="10"/>
      <name val="Arial Armenian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  <charset val="204"/>
    </font>
    <font>
      <sz val="10"/>
      <name val="Arial Armenian"/>
      <family val="2"/>
      <charset val="204"/>
    </font>
    <font>
      <sz val="12"/>
      <name val="Arial Armenian"/>
      <family val="2"/>
    </font>
    <font>
      <b/>
      <u/>
      <sz val="10"/>
      <name val="Arial Armenian"/>
      <family val="2"/>
      <charset val="204"/>
    </font>
    <font>
      <sz val="8"/>
      <name val="Arial LatArm"/>
      <family val="2"/>
    </font>
    <font>
      <sz val="11"/>
      <color indexed="8"/>
      <name val="Calibri"/>
      <family val="2"/>
      <charset val="204"/>
    </font>
    <font>
      <b/>
      <sz val="14"/>
      <name val="Arial Armenian"/>
      <family val="2"/>
    </font>
    <font>
      <b/>
      <u/>
      <sz val="12"/>
      <name val="Arial Armenian"/>
      <family val="2"/>
      <charset val="204"/>
    </font>
    <font>
      <b/>
      <i/>
      <sz val="14"/>
      <name val="Sylfaen"/>
      <family val="1"/>
      <charset val="204"/>
    </font>
    <font>
      <i/>
      <sz val="12"/>
      <name val="Arial Armenian"/>
      <family val="2"/>
    </font>
    <font>
      <b/>
      <u/>
      <sz val="18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i/>
      <sz val="18"/>
      <name val="Arial Armenian"/>
      <family val="2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8"/>
      <color indexed="10"/>
      <name val="Arial Armenian"/>
      <family val="2"/>
    </font>
    <font>
      <b/>
      <sz val="8"/>
      <color indexed="10"/>
      <name val="Arial Armenian"/>
      <family val="2"/>
    </font>
    <font>
      <sz val="10"/>
      <name val="GHEA Grapalat"/>
    </font>
    <font>
      <b/>
      <sz val="24"/>
      <name val="Arial Armenian"/>
      <family val="2"/>
    </font>
    <font>
      <sz val="10"/>
      <name val="Times Armenian"/>
      <family val="1"/>
    </font>
    <font>
      <sz val="12"/>
      <name val="Times Armenian"/>
      <family val="1"/>
    </font>
    <font>
      <b/>
      <sz val="12"/>
      <name val="Times Armenian"/>
      <family val="1"/>
    </font>
    <font>
      <sz val="12"/>
      <color indexed="9"/>
      <name val="Times Armenian"/>
      <family val="1"/>
    </font>
    <font>
      <sz val="12"/>
      <color indexed="10"/>
      <name val="Times Armenian"/>
      <family val="1"/>
    </font>
    <font>
      <sz val="12"/>
      <color indexed="53"/>
      <name val="Times Armenian"/>
      <family val="1"/>
    </font>
    <font>
      <sz val="8"/>
      <name val="Times Armenian"/>
      <family val="1"/>
    </font>
    <font>
      <b/>
      <sz val="8"/>
      <name val="Times Armenian"/>
      <family val="1"/>
    </font>
    <font>
      <sz val="8"/>
      <color indexed="9"/>
      <name val="Times Armenian"/>
      <family val="1"/>
    </font>
    <font>
      <i/>
      <sz val="10"/>
      <name val="Times Armenian"/>
      <family val="1"/>
    </font>
    <font>
      <sz val="10"/>
      <color indexed="9"/>
      <name val="Times Armenian"/>
      <family val="1"/>
    </font>
    <font>
      <b/>
      <sz val="10"/>
      <name val="Times Armenian"/>
      <family val="1"/>
    </font>
    <font>
      <sz val="10"/>
      <color indexed="10"/>
      <name val="Times Armenian"/>
      <family val="1"/>
    </font>
    <font>
      <i/>
      <sz val="10"/>
      <color indexed="10"/>
      <name val="Times Armenian"/>
      <family val="1"/>
    </font>
    <font>
      <b/>
      <i/>
      <sz val="10"/>
      <name val="Times Armenian"/>
      <family val="1"/>
    </font>
    <font>
      <sz val="8"/>
      <color theme="1"/>
      <name val="Arial Armenian"/>
      <family val="2"/>
    </font>
    <font>
      <sz val="8"/>
      <color theme="1"/>
      <name val="Arial LatArm"/>
      <family val="2"/>
    </font>
    <font>
      <b/>
      <i/>
      <sz val="8"/>
      <color theme="1"/>
      <name val="Arial LatArm"/>
      <family val="2"/>
    </font>
    <font>
      <b/>
      <u/>
      <sz val="8"/>
      <color theme="1"/>
      <name val="Arial Armenian"/>
      <family val="2"/>
    </font>
    <font>
      <vertAlign val="superscript"/>
      <sz val="8"/>
      <color theme="1"/>
      <name val="Arial LatArm"/>
      <family val="2"/>
    </font>
    <font>
      <vertAlign val="superscript"/>
      <sz val="8"/>
      <color theme="1"/>
      <name val="Arial Armenian"/>
      <family val="2"/>
    </font>
    <font>
      <vertAlign val="superscript"/>
      <sz val="8"/>
      <name val="Arial Armenian"/>
      <family val="2"/>
    </font>
    <font>
      <sz val="8"/>
      <color indexed="8"/>
      <name val="Arial Armenian"/>
      <family val="2"/>
    </font>
    <font>
      <b/>
      <sz val="12"/>
      <name val="Arial LatArm"/>
      <family val="2"/>
    </font>
    <font>
      <sz val="12"/>
      <name val="Arial LatArm"/>
      <family val="2"/>
    </font>
    <font>
      <b/>
      <sz val="12"/>
      <color theme="1"/>
      <name val="Arial Armenian"/>
      <family val="2"/>
    </font>
    <font>
      <b/>
      <sz val="12"/>
      <color theme="1"/>
      <name val="Arial LatArm"/>
      <family val="2"/>
    </font>
    <font>
      <b/>
      <u/>
      <sz val="8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0" fontId="13" fillId="0" borderId="0"/>
    <xf numFmtId="0" fontId="20" fillId="0" borderId="0"/>
    <xf numFmtId="0" fontId="1" fillId="0" borderId="0"/>
    <xf numFmtId="0" fontId="24" fillId="0" borderId="0"/>
    <xf numFmtId="0" fontId="4" fillId="0" borderId="0">
      <alignment horizontal="center" vertical="center" shrinkToFit="1"/>
    </xf>
    <xf numFmtId="0" fontId="25" fillId="0" borderId="0"/>
    <xf numFmtId="0" fontId="25" fillId="0" borderId="0"/>
    <xf numFmtId="0" fontId="25" fillId="0" borderId="0"/>
    <xf numFmtId="164" fontId="25" fillId="0" borderId="0" applyFont="0" applyFill="0" applyBorder="0" applyAlignment="0" applyProtection="0"/>
    <xf numFmtId="0" fontId="25" fillId="0" borderId="0"/>
  </cellStyleXfs>
  <cellXfs count="23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/>
    <xf numFmtId="0" fontId="8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0" fillId="2" borderId="0" xfId="0" applyFill="1" applyAlignment="1">
      <alignment vertical="center"/>
    </xf>
    <xf numFmtId="0" fontId="7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166" fontId="11" fillId="2" borderId="0" xfId="0" applyNumberFormat="1" applyFont="1" applyFill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2" borderId="0" xfId="0" applyFont="1" applyFill="1" applyAlignment="1">
      <alignment horizontal="left"/>
    </xf>
    <xf numFmtId="0" fontId="16" fillId="0" borderId="10" xfId="0" applyFont="1" applyBorder="1" applyAlignment="1">
      <alignment horizontal="center" wrapText="1"/>
    </xf>
    <xf numFmtId="167" fontId="21" fillId="0" borderId="11" xfId="0" applyNumberFormat="1" applyFont="1" applyBorder="1" applyAlignment="1">
      <alignment horizontal="center" vertical="center" wrapText="1" shrinkToFit="1"/>
    </xf>
    <xf numFmtId="0" fontId="17" fillId="0" borderId="11" xfId="0" applyFont="1" applyBorder="1" applyAlignment="1">
      <alignment horizontal="left" wrapText="1"/>
    </xf>
    <xf numFmtId="0" fontId="17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wrapText="1"/>
    </xf>
    <xf numFmtId="0" fontId="19" fillId="0" borderId="0" xfId="0" applyFont="1" applyFill="1" applyBorder="1"/>
    <xf numFmtId="0" fontId="23" fillId="0" borderId="0" xfId="0" applyFont="1" applyFill="1" applyBorder="1"/>
    <xf numFmtId="0" fontId="23" fillId="0" borderId="0" xfId="0" applyFont="1" applyFill="1"/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right" vertical="center"/>
    </xf>
    <xf numFmtId="0" fontId="23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 wrapText="1"/>
    </xf>
    <xf numFmtId="2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/>
    <xf numFmtId="0" fontId="23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2" fontId="26" fillId="0" borderId="1" xfId="0" applyNumberFormat="1" applyFont="1" applyFill="1" applyBorder="1" applyAlignment="1">
      <alignment horizontal="right" vertical="center"/>
    </xf>
    <xf numFmtId="0" fontId="26" fillId="0" borderId="0" xfId="0" applyFont="1" applyFill="1" applyBorder="1" applyAlignment="1">
      <alignment horizontal="left" vertical="center" wrapText="1"/>
    </xf>
    <xf numFmtId="167" fontId="23" fillId="0" borderId="0" xfId="0" applyNumberFormat="1" applyFont="1" applyFill="1" applyBorder="1" applyAlignment="1">
      <alignment horizontal="center" vertical="center" wrapText="1"/>
    </xf>
    <xf numFmtId="167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3" fillId="0" borderId="0" xfId="0" applyFont="1" applyFill="1" applyAlignment="1">
      <alignment vertical="center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horizontal="right" vertical="center"/>
    </xf>
    <xf numFmtId="2" fontId="5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/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2" fontId="12" fillId="0" borderId="0" xfId="0" applyNumberFormat="1" applyFont="1" applyFill="1" applyBorder="1" applyAlignment="1">
      <alignment horizontal="center" vertical="center"/>
    </xf>
    <xf numFmtId="2" fontId="5" fillId="0" borderId="1" xfId="4" applyNumberFormat="1" applyFont="1" applyFill="1" applyBorder="1" applyAlignment="1" applyProtection="1">
      <alignment horizontal="left" vertical="center" wrapText="1"/>
      <protection locked="0"/>
    </xf>
    <xf numFmtId="2" fontId="5" fillId="0" borderId="4" xfId="4" applyNumberFormat="1" applyFont="1" applyFill="1" applyBorder="1" applyAlignment="1" applyProtection="1">
      <alignment horizontal="left" vertical="center" wrapText="1"/>
      <protection locked="0"/>
    </xf>
    <xf numFmtId="2" fontId="5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29" fillId="0" borderId="14" xfId="0" applyFont="1" applyBorder="1"/>
    <xf numFmtId="0" fontId="30" fillId="0" borderId="11" xfId="0" applyFont="1" applyBorder="1" applyAlignment="1">
      <alignment horizontal="center" vertical="center" wrapText="1"/>
    </xf>
    <xf numFmtId="167" fontId="5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left"/>
    </xf>
    <xf numFmtId="0" fontId="32" fillId="0" borderId="0" xfId="0" applyFont="1" applyAlignment="1"/>
    <xf numFmtId="2" fontId="32" fillId="0" borderId="0" xfId="0" applyNumberFormat="1" applyFont="1" applyBorder="1" applyAlignment="1">
      <alignment horizontal="right" wrapText="1"/>
    </xf>
    <xf numFmtId="0" fontId="32" fillId="0" borderId="0" xfId="0" applyFont="1"/>
    <xf numFmtId="0" fontId="32" fillId="0" borderId="0" xfId="0" applyFont="1" applyAlignment="1">
      <alignment vertical="top" wrapText="1"/>
    </xf>
    <xf numFmtId="0" fontId="34" fillId="0" borderId="0" xfId="0" applyFont="1"/>
    <xf numFmtId="0" fontId="35" fillId="0" borderId="0" xfId="0" applyFont="1"/>
    <xf numFmtId="0" fontId="36" fillId="0" borderId="0" xfId="0" applyFont="1"/>
    <xf numFmtId="0" fontId="31" fillId="0" borderId="0" xfId="0" applyFont="1" applyAlignment="1">
      <alignment vertical="center"/>
    </xf>
    <xf numFmtId="2" fontId="38" fillId="3" borderId="0" xfId="0" applyNumberFormat="1" applyFont="1" applyFill="1" applyAlignment="1">
      <alignment horizontal="center" vertical="center"/>
    </xf>
    <xf numFmtId="0" fontId="37" fillId="0" borderId="0" xfId="0" applyFont="1" applyAlignment="1">
      <alignment vertical="center"/>
    </xf>
    <xf numFmtId="0" fontId="31" fillId="0" borderId="0" xfId="0" applyFont="1"/>
    <xf numFmtId="0" fontId="37" fillId="0" borderId="0" xfId="0" applyFont="1"/>
    <xf numFmtId="0" fontId="37" fillId="0" borderId="1" xfId="0" applyFont="1" applyBorder="1" applyAlignment="1">
      <alignment horizontal="center" vertical="center" wrapText="1"/>
    </xf>
    <xf numFmtId="0" fontId="39" fillId="0" borderId="0" xfId="0" applyFont="1"/>
    <xf numFmtId="0" fontId="37" fillId="0" borderId="1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top" wrapText="1"/>
    </xf>
    <xf numFmtId="0" fontId="31" fillId="0" borderId="15" xfId="0" applyFont="1" applyBorder="1" applyAlignment="1">
      <alignment horizontal="center" vertical="top" wrapText="1"/>
    </xf>
    <xf numFmtId="0" fontId="41" fillId="0" borderId="0" xfId="0" applyFont="1"/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  <xf numFmtId="2" fontId="31" fillId="0" borderId="1" xfId="0" applyNumberFormat="1" applyFont="1" applyBorder="1" applyAlignment="1">
      <alignment horizontal="center" vertical="center"/>
    </xf>
    <xf numFmtId="165" fontId="31" fillId="0" borderId="1" xfId="0" applyNumberFormat="1" applyFont="1" applyBorder="1" applyAlignment="1">
      <alignment horizontal="center" vertical="center"/>
    </xf>
    <xf numFmtId="2" fontId="42" fillId="0" borderId="15" xfId="0" applyNumberFormat="1" applyFont="1" applyBorder="1" applyAlignment="1">
      <alignment horizontal="right" wrapText="1"/>
    </xf>
    <xf numFmtId="0" fontId="42" fillId="0" borderId="0" xfId="0" applyFont="1"/>
    <xf numFmtId="0" fontId="40" fillId="0" borderId="1" xfId="0" applyFont="1" applyBorder="1" applyAlignment="1">
      <alignment vertical="center"/>
    </xf>
    <xf numFmtId="0" fontId="31" fillId="0" borderId="1" xfId="0" applyFont="1" applyBorder="1" applyAlignment="1">
      <alignment vertical="center"/>
    </xf>
    <xf numFmtId="0" fontId="40" fillId="3" borderId="1" xfId="0" applyFont="1" applyFill="1" applyBorder="1" applyAlignment="1">
      <alignment horizontal="center" vertical="center"/>
    </xf>
    <xf numFmtId="10" fontId="31" fillId="0" borderId="2" xfId="0" applyNumberFormat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vertical="center"/>
    </xf>
    <xf numFmtId="0" fontId="43" fillId="0" borderId="1" xfId="0" applyFont="1" applyBorder="1" applyAlignment="1">
      <alignment horizontal="center" vertical="center"/>
    </xf>
    <xf numFmtId="0" fontId="40" fillId="3" borderId="1" xfId="0" applyFont="1" applyFill="1" applyBorder="1" applyAlignment="1">
      <alignment vertical="center"/>
    </xf>
    <xf numFmtId="0" fontId="44" fillId="0" borderId="1" xfId="0" applyFont="1" applyBorder="1" applyAlignment="1">
      <alignment vertical="center"/>
    </xf>
    <xf numFmtId="10" fontId="31" fillId="0" borderId="1" xfId="0" applyNumberFormat="1" applyFont="1" applyBorder="1" applyAlignment="1">
      <alignment horizontal="center" vertical="center"/>
    </xf>
    <xf numFmtId="0" fontId="40" fillId="3" borderId="1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vertical="center" wrapText="1"/>
    </xf>
    <xf numFmtId="2" fontId="31" fillId="3" borderId="1" xfId="0" applyNumberFormat="1" applyFont="1" applyFill="1" applyBorder="1" applyAlignment="1">
      <alignment horizontal="center" vertical="center"/>
    </xf>
    <xf numFmtId="0" fontId="40" fillId="3" borderId="1" xfId="0" applyFont="1" applyFill="1" applyBorder="1" applyAlignment="1">
      <alignment vertical="center" wrapText="1"/>
    </xf>
    <xf numFmtId="2" fontId="42" fillId="0" borderId="0" xfId="0" applyNumberFormat="1" applyFont="1"/>
    <xf numFmtId="2" fontId="42" fillId="0" borderId="0" xfId="0" applyNumberFormat="1" applyFont="1" applyBorder="1" applyAlignment="1">
      <alignment horizontal="right" wrapText="1"/>
    </xf>
    <xf numFmtId="0" fontId="40" fillId="0" borderId="1" xfId="0" applyFont="1" applyBorder="1" applyAlignment="1">
      <alignment horizontal="center" vertical="center"/>
    </xf>
    <xf numFmtId="0" fontId="33" fillId="0" borderId="0" xfId="0" applyFont="1"/>
    <xf numFmtId="9" fontId="31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vertical="center" wrapText="1"/>
    </xf>
    <xf numFmtId="2" fontId="42" fillId="0" borderId="1" xfId="0" applyNumberFormat="1" applyFont="1" applyBorder="1" applyAlignment="1">
      <alignment horizontal="center" vertical="center"/>
    </xf>
    <xf numFmtId="165" fontId="42" fillId="0" borderId="1" xfId="0" applyNumberFormat="1" applyFont="1" applyBorder="1" applyAlignment="1">
      <alignment horizontal="center" vertical="center"/>
    </xf>
    <xf numFmtId="0" fontId="45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/>
    </xf>
    <xf numFmtId="2" fontId="42" fillId="0" borderId="0" xfId="0" applyNumberFormat="1" applyFont="1" applyBorder="1" applyAlignment="1">
      <alignment vertical="center"/>
    </xf>
    <xf numFmtId="0" fontId="47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49" fontId="48" fillId="0" borderId="1" xfId="0" applyNumberFormat="1" applyFont="1" applyFill="1" applyBorder="1" applyAlignment="1">
      <alignment horizontal="center" vertical="center" wrapText="1"/>
    </xf>
    <xf numFmtId="0" fontId="47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49" fillId="0" borderId="5" xfId="0" applyNumberFormat="1" applyFont="1" applyFill="1" applyBorder="1" applyAlignment="1">
      <alignment horizontal="left" vertical="center" wrapText="1"/>
    </xf>
    <xf numFmtId="2" fontId="47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47" fillId="0" borderId="1" xfId="5" applyNumberFormat="1" applyFont="1" applyFill="1" applyBorder="1" applyAlignment="1">
      <alignment horizontal="center" vertical="center"/>
    </xf>
    <xf numFmtId="0" fontId="47" fillId="0" borderId="0" xfId="0" applyFont="1" applyFill="1"/>
    <xf numFmtId="0" fontId="47" fillId="0" borderId="1" xfId="0" applyFont="1" applyFill="1" applyBorder="1" applyAlignment="1">
      <alignment horizontal="center" vertical="center"/>
    </xf>
    <xf numFmtId="2" fontId="46" fillId="0" borderId="1" xfId="7" applyNumberFormat="1" applyFont="1" applyFill="1" applyBorder="1" applyAlignment="1">
      <alignment horizontal="left" vertical="center" wrapText="1"/>
    </xf>
    <xf numFmtId="2" fontId="47" fillId="0" borderId="1" xfId="8" applyNumberFormat="1" applyFont="1" applyFill="1" applyBorder="1" applyAlignment="1">
      <alignment horizontal="center" vertical="center" wrapText="1"/>
    </xf>
    <xf numFmtId="2" fontId="46" fillId="0" borderId="1" xfId="7" applyNumberFormat="1" applyFont="1" applyFill="1" applyBorder="1" applyAlignment="1">
      <alignment horizontal="center" vertical="center" wrapText="1"/>
    </xf>
    <xf numFmtId="2" fontId="46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47" fillId="0" borderId="1" xfId="8" applyNumberFormat="1" applyFont="1" applyFill="1" applyBorder="1" applyAlignment="1">
      <alignment horizontal="left" vertical="center" wrapText="1"/>
    </xf>
    <xf numFmtId="2" fontId="47" fillId="0" borderId="1" xfId="9" applyNumberFormat="1" applyFont="1" applyFill="1" applyBorder="1" applyAlignment="1">
      <alignment horizontal="center" vertical="center" wrapText="1"/>
    </xf>
    <xf numFmtId="2" fontId="46" fillId="0" borderId="1" xfId="0" applyNumberFormat="1" applyFont="1" applyFill="1" applyBorder="1" applyAlignment="1">
      <alignment horizontal="left" vertical="center" wrapText="1"/>
    </xf>
    <xf numFmtId="2" fontId="46" fillId="0" borderId="5" xfId="0" applyNumberFormat="1" applyFont="1" applyFill="1" applyBorder="1" applyAlignment="1">
      <alignment horizontal="center" vertical="center" wrapText="1"/>
    </xf>
    <xf numFmtId="1" fontId="46" fillId="0" borderId="4" xfId="0" applyNumberFormat="1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2" fontId="46" fillId="0" borderId="9" xfId="0" applyNumberFormat="1" applyFont="1" applyFill="1" applyBorder="1" applyAlignment="1">
      <alignment horizontal="center" vertical="center" wrapText="1"/>
    </xf>
    <xf numFmtId="2" fontId="46" fillId="0" borderId="4" xfId="4" applyNumberFormat="1" applyFont="1" applyFill="1" applyBorder="1" applyAlignment="1" applyProtection="1">
      <alignment horizontal="center" vertical="center" wrapText="1"/>
      <protection locked="0"/>
    </xf>
    <xf numFmtId="1" fontId="46" fillId="0" borderId="1" xfId="0" applyNumberFormat="1" applyFont="1" applyFill="1" applyBorder="1" applyAlignment="1">
      <alignment horizontal="center" vertical="center"/>
    </xf>
    <xf numFmtId="2" fontId="5" fillId="0" borderId="1" xfId="8" applyNumberFormat="1" applyFont="1" applyFill="1" applyBorder="1" applyAlignment="1">
      <alignment horizontal="center" vertical="center" wrapText="1"/>
    </xf>
    <xf numFmtId="167" fontId="5" fillId="0" borderId="1" xfId="6" applyNumberFormat="1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0" borderId="1" xfId="8" applyNumberFormat="1" applyFont="1" applyFill="1" applyBorder="1" applyAlignment="1">
      <alignment horizontal="left" vertical="center" wrapText="1"/>
    </xf>
    <xf numFmtId="0" fontId="53" fillId="0" borderId="4" xfId="0" applyFont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vertical="center" wrapText="1"/>
    </xf>
    <xf numFmtId="0" fontId="53" fillId="0" borderId="4" xfId="0" applyFont="1" applyBorder="1" applyAlignment="1">
      <alignment horizontal="left" vertical="center" wrapText="1"/>
    </xf>
    <xf numFmtId="0" fontId="47" fillId="0" borderId="4" xfId="0" applyFont="1" applyFill="1" applyBorder="1" applyAlignment="1">
      <alignment horizontal="center" vertical="center"/>
    </xf>
    <xf numFmtId="2" fontId="56" fillId="0" borderId="1" xfId="0" applyNumberFormat="1" applyFont="1" applyFill="1" applyBorder="1" applyAlignment="1">
      <alignment horizontal="left" vertical="center" wrapText="1"/>
    </xf>
    <xf numFmtId="2" fontId="56" fillId="0" borderId="9" xfId="0" applyNumberFormat="1" applyFont="1" applyFill="1" applyBorder="1" applyAlignment="1">
      <alignment horizontal="center" vertical="center" wrapText="1"/>
    </xf>
    <xf numFmtId="2" fontId="56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48" fillId="0" borderId="6" xfId="0" applyFont="1" applyFill="1" applyBorder="1" applyAlignment="1">
      <alignment horizontal="center" vertical="center" wrapText="1"/>
    </xf>
    <xf numFmtId="2" fontId="47" fillId="0" borderId="6" xfId="0" applyNumberFormat="1" applyFont="1" applyFill="1" applyBorder="1" applyAlignment="1">
      <alignment horizontal="center" vertical="center"/>
    </xf>
    <xf numFmtId="2" fontId="57" fillId="0" borderId="6" xfId="0" applyNumberFormat="1" applyFont="1" applyFill="1" applyBorder="1" applyAlignment="1">
      <alignment horizontal="center" vertical="center"/>
    </xf>
    <xf numFmtId="0" fontId="23" fillId="0" borderId="3" xfId="0" applyFont="1" applyFill="1" applyBorder="1"/>
    <xf numFmtId="0" fontId="19" fillId="0" borderId="3" xfId="0" applyFont="1" applyFill="1" applyBorder="1"/>
    <xf numFmtId="2" fontId="47" fillId="0" borderId="8" xfId="0" applyNumberFormat="1" applyFont="1" applyFill="1" applyBorder="1" applyAlignment="1">
      <alignment horizontal="center" vertical="center"/>
    </xf>
    <xf numFmtId="2" fontId="54" fillId="0" borderId="16" xfId="0" applyNumberFormat="1" applyFont="1" applyFill="1" applyBorder="1" applyAlignment="1">
      <alignment vertical="center" wrapText="1"/>
    </xf>
    <xf numFmtId="2" fontId="55" fillId="0" borderId="13" xfId="0" applyNumberFormat="1" applyFont="1" applyFill="1" applyBorder="1" applyAlignment="1">
      <alignment horizontal="center" vertical="center"/>
    </xf>
    <xf numFmtId="2" fontId="55" fillId="0" borderId="13" xfId="0" applyNumberFormat="1" applyFont="1" applyFill="1" applyBorder="1" applyAlignment="1">
      <alignment horizontal="center" vertical="center" wrapText="1"/>
    </xf>
    <xf numFmtId="2" fontId="54" fillId="0" borderId="13" xfId="0" applyNumberFormat="1" applyFont="1" applyFill="1" applyBorder="1" applyAlignment="1">
      <alignment horizontal="right" vertical="center"/>
    </xf>
    <xf numFmtId="2" fontId="54" fillId="0" borderId="6" xfId="0" applyNumberFormat="1" applyFont="1" applyFill="1" applyBorder="1" applyAlignment="1">
      <alignment vertical="center" wrapText="1"/>
    </xf>
    <xf numFmtId="2" fontId="55" fillId="0" borderId="7" xfId="0" applyNumberFormat="1" applyFont="1" applyFill="1" applyBorder="1" applyAlignment="1">
      <alignment horizontal="center" vertical="center"/>
    </xf>
    <xf numFmtId="2" fontId="55" fillId="0" borderId="7" xfId="0" applyNumberFormat="1" applyFont="1" applyFill="1" applyBorder="1" applyAlignment="1">
      <alignment horizontal="center" vertical="center" wrapText="1"/>
    </xf>
    <xf numFmtId="2" fontId="54" fillId="0" borderId="7" xfId="0" applyNumberFormat="1" applyFont="1" applyFill="1" applyBorder="1" applyAlignment="1">
      <alignment horizontal="right" vertical="center"/>
    </xf>
    <xf numFmtId="2" fontId="12" fillId="0" borderId="1" xfId="0" applyNumberFormat="1" applyFont="1" applyFill="1" applyBorder="1" applyAlignment="1">
      <alignment horizontal="center" vertical="center" textRotation="90" wrapText="1"/>
    </xf>
    <xf numFmtId="0" fontId="23" fillId="0" borderId="1" xfId="0" applyFont="1" applyFill="1" applyBorder="1" applyAlignment="1">
      <alignment horizontal="center"/>
    </xf>
    <xf numFmtId="0" fontId="22" fillId="0" borderId="3" xfId="0" applyFont="1" applyFill="1" applyBorder="1"/>
    <xf numFmtId="0" fontId="26" fillId="0" borderId="3" xfId="0" applyFont="1" applyFill="1" applyBorder="1"/>
    <xf numFmtId="0" fontId="26" fillId="0" borderId="2" xfId="0" applyFont="1" applyFill="1" applyBorder="1"/>
    <xf numFmtId="0" fontId="26" fillId="0" borderId="1" xfId="0" applyFont="1" applyFill="1" applyBorder="1" applyAlignment="1"/>
    <xf numFmtId="0" fontId="22" fillId="0" borderId="1" xfId="0" applyFont="1" applyFill="1" applyBorder="1" applyAlignment="1">
      <alignment vertical="center"/>
    </xf>
    <xf numFmtId="0" fontId="1" fillId="2" borderId="0" xfId="0" applyFont="1" applyFill="1" applyAlignment="1"/>
    <xf numFmtId="0" fontId="14" fillId="2" borderId="0" xfId="0" applyFont="1" applyFill="1" applyAlignment="1">
      <alignment horizontal="center"/>
    </xf>
    <xf numFmtId="2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right" vertical="center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2" fontId="56" fillId="0" borderId="9" xfId="0" applyNumberFormat="1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49" fontId="58" fillId="0" borderId="5" xfId="0" applyNumberFormat="1" applyFont="1" applyFill="1" applyBorder="1" applyAlignment="1">
      <alignment horizontal="left" vertical="center" wrapText="1"/>
    </xf>
    <xf numFmtId="2" fontId="5" fillId="0" borderId="1" xfId="7" applyNumberFormat="1" applyFont="1" applyFill="1" applyBorder="1" applyAlignment="1">
      <alignment horizontal="left" vertical="center" wrapText="1"/>
    </xf>
    <xf numFmtId="2" fontId="12" fillId="0" borderId="1" xfId="8" applyNumberFormat="1" applyFont="1" applyFill="1" applyBorder="1" applyAlignment="1">
      <alignment horizontal="left" vertical="center" wrapText="1"/>
    </xf>
    <xf numFmtId="2" fontId="5" fillId="0" borderId="5" xfId="0" applyNumberFormat="1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2" fontId="7" fillId="0" borderId="2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2" fillId="0" borderId="1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</cellXfs>
  <cellStyles count="11">
    <cellStyle name="Comma_Gnahashvark Oshakan" xfId="9"/>
    <cellStyle name="Normal 10 2" xfId="10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499984740745262"/>
  </sheetPr>
  <dimension ref="A1:A24"/>
  <sheetViews>
    <sheetView view="pageLayout" workbookViewId="0">
      <selection activeCell="A6" sqref="A6"/>
    </sheetView>
  </sheetViews>
  <sheetFormatPr defaultRowHeight="12.75"/>
  <cols>
    <col min="1" max="1" width="126.42578125" style="28" customWidth="1"/>
    <col min="2" max="2" width="90" style="28" customWidth="1"/>
    <col min="3" max="16384" width="9.140625" style="28"/>
  </cols>
  <sheetData>
    <row r="1" spans="1:1" ht="19.5">
      <c r="A1" s="30"/>
    </row>
    <row r="2" spans="1:1" ht="104.25" customHeight="1">
      <c r="A2" s="31" t="s">
        <v>128</v>
      </c>
    </row>
    <row r="3" spans="1:1" ht="15">
      <c r="A3" s="32"/>
    </row>
    <row r="4" spans="1:1" ht="15">
      <c r="A4" s="33"/>
    </row>
    <row r="5" spans="1:1" ht="31.5" customHeight="1">
      <c r="A5" s="77" t="s">
        <v>88</v>
      </c>
    </row>
    <row r="6" spans="1:1" ht="31.5" customHeight="1">
      <c r="A6" s="77"/>
    </row>
    <row r="7" spans="1:1" ht="45" customHeight="1">
      <c r="A7" s="35" t="s">
        <v>87</v>
      </c>
    </row>
    <row r="8" spans="1:1" ht="15">
      <c r="A8" s="36"/>
    </row>
    <row r="9" spans="1:1" ht="54.75" customHeight="1">
      <c r="A9" s="76"/>
    </row>
    <row r="10" spans="1:1" ht="15">
      <c r="A10" s="36"/>
    </row>
    <row r="11" spans="1:1" ht="15">
      <c r="A11" s="36"/>
    </row>
    <row r="12" spans="1:1" ht="15">
      <c r="A12" s="36"/>
    </row>
    <row r="13" spans="1:1" ht="15">
      <c r="A13" s="36" t="s">
        <v>58</v>
      </c>
    </row>
    <row r="14" spans="1:1" ht="19.5" customHeight="1">
      <c r="A14" s="37" t="s">
        <v>127</v>
      </c>
    </row>
    <row r="15" spans="1:1" ht="15">
      <c r="A15" s="36"/>
    </row>
    <row r="16" spans="1:1" ht="15">
      <c r="A16" s="36"/>
    </row>
    <row r="17" spans="1:1" ht="53.25" customHeight="1">
      <c r="A17" s="34" t="s">
        <v>64</v>
      </c>
    </row>
    <row r="18" spans="1:1" ht="15">
      <c r="A18" s="36"/>
    </row>
    <row r="19" spans="1:1" ht="15">
      <c r="A19" s="36"/>
    </row>
    <row r="20" spans="1:1" ht="15">
      <c r="A20" s="36"/>
    </row>
    <row r="21" spans="1:1" ht="15">
      <c r="A21" s="36"/>
    </row>
    <row r="22" spans="1:1" ht="15">
      <c r="A22" s="36"/>
    </row>
    <row r="23" spans="1:1" ht="70.5" customHeight="1">
      <c r="A23" s="34" t="s">
        <v>71</v>
      </c>
    </row>
    <row r="24" spans="1:1" ht="37.5" customHeight="1" thickBot="1">
      <c r="A24" s="38" t="s">
        <v>85</v>
      </c>
    </row>
  </sheetData>
  <pageMargins left="0.7" right="0.4791666666666666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6">
    <tabColor rgb="FF00B050"/>
  </sheetPr>
  <dimension ref="A2:N31"/>
  <sheetViews>
    <sheetView view="pageLayout" topLeftCell="A22" workbookViewId="0">
      <selection activeCell="A18" sqref="A18:J18"/>
    </sheetView>
  </sheetViews>
  <sheetFormatPr defaultRowHeight="12.75"/>
  <cols>
    <col min="1" max="5" width="8" style="1" customWidth="1"/>
    <col min="6" max="6" width="8.85546875" style="1" customWidth="1"/>
    <col min="7" max="7" width="7.28515625" style="1" customWidth="1"/>
    <col min="8" max="8" width="7.5703125" style="1" customWidth="1"/>
    <col min="9" max="9" width="7.42578125" style="1" customWidth="1"/>
    <col min="10" max="10" width="28.140625" style="1" customWidth="1"/>
    <col min="11" max="16384" width="9.140625" style="1"/>
  </cols>
  <sheetData>
    <row r="2" spans="1:10" ht="18">
      <c r="A2" s="186" t="s">
        <v>37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33" customHeight="1">
      <c r="A4" s="187" t="str">
        <f>kazm!A2</f>
        <v>ՀՀ Գեղարքունիքի մարզի Գեղամասար համայնքի   Ջաղացաձոր   գյուղի  խմելու ջրի  ներքին  ցանցի կառուցման  աշխատանքներ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0">
      <c r="A5" s="189"/>
      <c r="B5" s="189"/>
      <c r="C5" s="189"/>
      <c r="D5" s="189"/>
      <c r="E5" s="189"/>
      <c r="F5" s="189"/>
      <c r="G5" s="189"/>
      <c r="H5" s="189"/>
      <c r="I5" s="189"/>
      <c r="J5" s="189"/>
    </row>
    <row r="6" spans="1:10" s="3" customFormat="1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s="3" customFormat="1" ht="22.5" customHeight="1">
      <c r="A7" s="190" t="str">
        <f>kazm!A2</f>
        <v>ՀՀ Գեղարքունիքի մարզի Գեղամասար համայնքի   Ջաղացաձոր   գյուղի  խմելու ջրի  ներքին  ցանցի կառուցման  աշխատանքներ</v>
      </c>
      <c r="B7" s="191"/>
      <c r="C7" s="191"/>
      <c r="D7" s="191"/>
      <c r="E7" s="191"/>
      <c r="F7" s="191"/>
      <c r="G7" s="191"/>
      <c r="H7" s="191"/>
      <c r="I7" s="191"/>
      <c r="J7" s="191"/>
    </row>
    <row r="8" spans="1:10" s="3" customFormat="1" ht="22.5" customHeight="1">
      <c r="A8" s="192" t="s">
        <v>65</v>
      </c>
      <c r="B8" s="192"/>
      <c r="C8" s="192"/>
      <c r="D8" s="192"/>
      <c r="E8" s="192"/>
      <c r="F8" s="192"/>
      <c r="G8" s="192"/>
      <c r="H8" s="192"/>
      <c r="I8" s="192"/>
      <c r="J8" s="192"/>
    </row>
    <row r="9" spans="1:10" s="3" customFormat="1" ht="22.5" customHeight="1">
      <c r="A9" s="193" t="s">
        <v>66</v>
      </c>
      <c r="B9" s="193"/>
      <c r="C9" s="193"/>
      <c r="D9" s="193"/>
      <c r="E9" s="193"/>
      <c r="F9" s="193"/>
      <c r="G9" s="193"/>
      <c r="H9" s="193"/>
      <c r="I9" s="193"/>
      <c r="J9" s="193"/>
    </row>
    <row r="10" spans="1:10" s="3" customFormat="1" ht="22.5" customHeight="1">
      <c r="A10" s="29" t="s">
        <v>67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0" ht="22.5" customHeight="1">
      <c r="A11" s="185" t="s">
        <v>83</v>
      </c>
      <c r="B11" s="185"/>
      <c r="C11" s="185"/>
      <c r="D11" s="185"/>
      <c r="E11" s="185"/>
      <c r="F11" s="185"/>
      <c r="G11" s="185"/>
      <c r="H11" s="185"/>
      <c r="I11" s="185"/>
      <c r="J11" s="185"/>
    </row>
    <row r="12" spans="1:10" ht="22.5" customHeight="1">
      <c r="A12" s="192" t="s">
        <v>19</v>
      </c>
      <c r="B12" s="192"/>
      <c r="C12" s="192"/>
      <c r="D12" s="192"/>
      <c r="E12" s="192"/>
      <c r="F12" s="192"/>
      <c r="G12" s="192"/>
      <c r="H12" s="192"/>
      <c r="I12" s="192"/>
      <c r="J12" s="192"/>
    </row>
    <row r="13" spans="1:10" ht="22.5" customHeight="1">
      <c r="A13" s="192" t="s">
        <v>20</v>
      </c>
      <c r="B13" s="192"/>
      <c r="C13" s="192"/>
      <c r="D13" s="192"/>
      <c r="E13" s="192"/>
      <c r="F13" s="192"/>
      <c r="G13" s="192"/>
      <c r="H13" s="192"/>
      <c r="I13" s="192"/>
      <c r="J13" s="192"/>
    </row>
    <row r="14" spans="1:10" ht="22.5" customHeight="1">
      <c r="A14" s="185" t="s">
        <v>43</v>
      </c>
      <c r="B14" s="185"/>
      <c r="C14" s="185"/>
      <c r="D14" s="185"/>
      <c r="E14" s="185"/>
      <c r="F14" s="185"/>
      <c r="G14" s="185"/>
      <c r="H14" s="185"/>
      <c r="I14" s="185"/>
      <c r="J14" s="185"/>
    </row>
    <row r="15" spans="1:10" ht="22.5" customHeight="1">
      <c r="A15" s="185" t="s">
        <v>56</v>
      </c>
      <c r="B15" s="185"/>
      <c r="C15" s="185"/>
      <c r="D15" s="185"/>
      <c r="E15" s="185"/>
      <c r="F15" s="185"/>
      <c r="G15" s="185"/>
      <c r="H15" s="185"/>
      <c r="I15" s="185"/>
      <c r="J15" s="185"/>
    </row>
    <row r="16" spans="1:10" ht="22.5" customHeight="1">
      <c r="A16" s="185" t="s">
        <v>57</v>
      </c>
      <c r="B16" s="185"/>
      <c r="C16" s="185"/>
      <c r="D16" s="185"/>
      <c r="E16" s="185"/>
      <c r="F16" s="185"/>
      <c r="G16" s="185"/>
      <c r="H16" s="185"/>
      <c r="I16" s="185"/>
      <c r="J16" s="185"/>
    </row>
    <row r="17" spans="1:14" ht="22.5" customHeight="1">
      <c r="A17" s="185" t="s">
        <v>104</v>
      </c>
      <c r="B17" s="185"/>
      <c r="C17" s="185"/>
      <c r="D17" s="185"/>
      <c r="E17" s="185"/>
      <c r="F17" s="185"/>
      <c r="G17" s="185"/>
      <c r="H17" s="185"/>
      <c r="I17" s="185"/>
      <c r="J17" s="185"/>
      <c r="M17" s="194"/>
      <c r="N17" s="195"/>
    </row>
    <row r="18" spans="1:14" ht="22.5" customHeight="1">
      <c r="A18" s="185" t="s">
        <v>105</v>
      </c>
      <c r="B18" s="185"/>
      <c r="C18" s="185"/>
      <c r="D18" s="185"/>
      <c r="E18" s="185"/>
      <c r="F18" s="185"/>
      <c r="G18" s="185"/>
      <c r="H18" s="185"/>
      <c r="I18" s="185"/>
      <c r="J18" s="185"/>
    </row>
    <row r="19" spans="1:14" ht="22.5" customHeight="1">
      <c r="A19" s="185" t="s">
        <v>69</v>
      </c>
      <c r="B19" s="185"/>
      <c r="C19" s="185"/>
      <c r="D19" s="185"/>
      <c r="E19" s="185"/>
      <c r="F19" s="185"/>
      <c r="G19" s="185"/>
      <c r="H19" s="185"/>
      <c r="I19" s="185"/>
      <c r="J19" s="185"/>
    </row>
    <row r="20" spans="1:14" ht="22.5" customHeight="1">
      <c r="A20" s="185" t="s">
        <v>70</v>
      </c>
      <c r="B20" s="185"/>
      <c r="C20" s="185"/>
      <c r="D20" s="185"/>
      <c r="E20" s="185"/>
      <c r="F20" s="185"/>
      <c r="G20" s="185"/>
      <c r="H20" s="185"/>
      <c r="I20" s="185"/>
      <c r="J20" s="185"/>
    </row>
    <row r="21" spans="1:14" ht="22.5" customHeight="1">
      <c r="A21" s="185" t="s">
        <v>42</v>
      </c>
      <c r="B21" s="185"/>
      <c r="C21" s="185"/>
      <c r="D21" s="185"/>
      <c r="E21" s="185"/>
      <c r="F21" s="185"/>
      <c r="G21" s="185"/>
      <c r="H21" s="185"/>
      <c r="I21" s="185"/>
      <c r="J21" s="185"/>
    </row>
    <row r="22" spans="1:14" ht="22.5" customHeight="1">
      <c r="A22" s="185" t="s">
        <v>68</v>
      </c>
      <c r="B22" s="185"/>
      <c r="C22" s="185"/>
      <c r="D22" s="185"/>
      <c r="E22" s="185"/>
      <c r="F22" s="185"/>
      <c r="G22" s="185"/>
      <c r="H22" s="185"/>
      <c r="I22" s="185"/>
      <c r="J22" s="185"/>
    </row>
    <row r="23" spans="1:14" ht="22.5" customHeight="1">
      <c r="A23" s="192" t="s">
        <v>41</v>
      </c>
      <c r="B23" s="192"/>
      <c r="C23" s="192"/>
      <c r="D23" s="192"/>
      <c r="E23" s="192"/>
      <c r="F23" s="192"/>
      <c r="G23" s="192"/>
      <c r="H23" s="192"/>
      <c r="I23" s="192"/>
      <c r="J23" s="192"/>
    </row>
    <row r="24" spans="1:14" ht="22.5" customHeight="1">
      <c r="A24" s="185" t="s">
        <v>106</v>
      </c>
      <c r="B24" s="185"/>
      <c r="C24" s="185"/>
      <c r="D24" s="185"/>
      <c r="E24" s="185"/>
      <c r="F24" s="185"/>
      <c r="G24" s="185"/>
      <c r="H24" s="185"/>
      <c r="I24" s="185"/>
      <c r="J24" s="185"/>
    </row>
    <row r="25" spans="1:14" ht="22.5" customHeight="1">
      <c r="A25" s="185" t="s">
        <v>84</v>
      </c>
      <c r="B25" s="185"/>
      <c r="C25" s="185"/>
      <c r="D25" s="185"/>
      <c r="E25" s="185"/>
      <c r="F25" s="185"/>
      <c r="G25" s="185"/>
      <c r="H25" s="185"/>
      <c r="I25" s="185"/>
      <c r="J25" s="185"/>
    </row>
    <row r="26" spans="1:14" ht="22.5" customHeight="1">
      <c r="A26" s="185" t="s">
        <v>38</v>
      </c>
      <c r="B26" s="185"/>
      <c r="C26" s="185"/>
      <c r="D26" s="185"/>
      <c r="E26" s="185"/>
      <c r="F26" s="185"/>
      <c r="G26" s="185"/>
      <c r="H26" s="185"/>
      <c r="I26" s="185"/>
      <c r="J26" s="185"/>
    </row>
    <row r="27" spans="1:14" ht="22.5" customHeight="1">
      <c r="A27" s="185" t="s">
        <v>39</v>
      </c>
      <c r="B27" s="185"/>
      <c r="C27" s="185"/>
      <c r="D27" s="185"/>
      <c r="E27" s="185"/>
      <c r="F27" s="185"/>
      <c r="G27" s="185"/>
      <c r="H27" s="185"/>
      <c r="I27" s="185"/>
      <c r="J27" s="185"/>
    </row>
    <row r="28" spans="1:14" ht="22.5" customHeight="1">
      <c r="A28" s="4" t="s">
        <v>40</v>
      </c>
      <c r="B28" s="4"/>
      <c r="C28" s="4"/>
      <c r="D28" s="4"/>
      <c r="E28" s="4"/>
      <c r="G28" s="198" t="e">
        <f>'Ampop (2)'!H34</f>
        <v>#REF!</v>
      </c>
      <c r="H28" s="198"/>
      <c r="I28" s="4" t="s">
        <v>3</v>
      </c>
      <c r="J28" s="4"/>
    </row>
    <row r="29" spans="1:14" ht="18.75" customHeight="1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4" ht="18.75" customHeight="1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4" ht="18.75" customHeight="1">
      <c r="A31" s="3"/>
      <c r="B31" s="196" t="s">
        <v>59</v>
      </c>
      <c r="C31" s="197"/>
      <c r="D31" s="197"/>
      <c r="E31" s="197"/>
      <c r="F31" s="197"/>
      <c r="G31" s="197"/>
      <c r="H31" s="197"/>
      <c r="I31" s="197"/>
      <c r="J31" s="3"/>
    </row>
  </sheetData>
  <mergeCells count="26">
    <mergeCell ref="M17:N17"/>
    <mergeCell ref="B31:I31"/>
    <mergeCell ref="A23:J23"/>
    <mergeCell ref="A24:J24"/>
    <mergeCell ref="A25:J25"/>
    <mergeCell ref="A26:J26"/>
    <mergeCell ref="G28:H28"/>
    <mergeCell ref="A21:J21"/>
    <mergeCell ref="A22:J22"/>
    <mergeCell ref="A27:J27"/>
    <mergeCell ref="A20:J20"/>
    <mergeCell ref="A18:J18"/>
    <mergeCell ref="A19:J19"/>
    <mergeCell ref="A17:J17"/>
    <mergeCell ref="A15:J15"/>
    <mergeCell ref="A16:J16"/>
    <mergeCell ref="A14:J14"/>
    <mergeCell ref="A2:J2"/>
    <mergeCell ref="A4:J4"/>
    <mergeCell ref="A5:J5"/>
    <mergeCell ref="A7:J7"/>
    <mergeCell ref="A13:J13"/>
    <mergeCell ref="A8:J8"/>
    <mergeCell ref="A9:J9"/>
    <mergeCell ref="A11:J11"/>
    <mergeCell ref="A12:J12"/>
  </mergeCells>
  <phoneticPr fontId="0" type="noConversion"/>
  <pageMargins left="0.375" right="0.10416666666666667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AJ38"/>
  <sheetViews>
    <sheetView topLeftCell="A4" workbookViewId="0">
      <selection activeCell="D42" sqref="D42"/>
    </sheetView>
  </sheetViews>
  <sheetFormatPr defaultRowHeight="12.75"/>
  <cols>
    <col min="1" max="1" width="7" style="90" customWidth="1"/>
    <col min="2" max="2" width="21.28515625" style="90" customWidth="1"/>
    <col min="3" max="3" width="54.5703125" style="90" customWidth="1"/>
    <col min="4" max="4" width="13.7109375" style="90" customWidth="1"/>
    <col min="5" max="5" width="12.5703125" style="90" customWidth="1"/>
    <col min="6" max="6" width="15.7109375" style="90" customWidth="1"/>
    <col min="7" max="7" width="10.7109375" style="90" customWidth="1"/>
    <col min="8" max="8" width="13.28515625" style="90" customWidth="1"/>
    <col min="9" max="9" width="16.42578125" style="90" customWidth="1"/>
    <col min="10" max="10" width="9.5703125" style="90" bestFit="1" customWidth="1"/>
    <col min="11" max="256" width="9.140625" style="90"/>
    <col min="257" max="257" width="7" style="90" customWidth="1"/>
    <col min="258" max="258" width="21.28515625" style="90" customWidth="1"/>
    <col min="259" max="259" width="54.5703125" style="90" customWidth="1"/>
    <col min="260" max="260" width="13.7109375" style="90" customWidth="1"/>
    <col min="261" max="261" width="12.5703125" style="90" customWidth="1"/>
    <col min="262" max="262" width="15.7109375" style="90" customWidth="1"/>
    <col min="263" max="263" width="10.7109375" style="90" customWidth="1"/>
    <col min="264" max="264" width="13.28515625" style="90" customWidth="1"/>
    <col min="265" max="265" width="16.42578125" style="90" customWidth="1"/>
    <col min="266" max="266" width="9.5703125" style="90" bestFit="1" customWidth="1"/>
    <col min="267" max="512" width="9.140625" style="90"/>
    <col min="513" max="513" width="7" style="90" customWidth="1"/>
    <col min="514" max="514" width="21.28515625" style="90" customWidth="1"/>
    <col min="515" max="515" width="54.5703125" style="90" customWidth="1"/>
    <col min="516" max="516" width="13.7109375" style="90" customWidth="1"/>
    <col min="517" max="517" width="12.5703125" style="90" customWidth="1"/>
    <col min="518" max="518" width="15.7109375" style="90" customWidth="1"/>
    <col min="519" max="519" width="10.7109375" style="90" customWidth="1"/>
    <col min="520" max="520" width="13.28515625" style="90" customWidth="1"/>
    <col min="521" max="521" width="16.42578125" style="90" customWidth="1"/>
    <col min="522" max="522" width="9.5703125" style="90" bestFit="1" customWidth="1"/>
    <col min="523" max="768" width="9.140625" style="90"/>
    <col min="769" max="769" width="7" style="90" customWidth="1"/>
    <col min="770" max="770" width="21.28515625" style="90" customWidth="1"/>
    <col min="771" max="771" width="54.5703125" style="90" customWidth="1"/>
    <col min="772" max="772" width="13.7109375" style="90" customWidth="1"/>
    <col min="773" max="773" width="12.5703125" style="90" customWidth="1"/>
    <col min="774" max="774" width="15.7109375" style="90" customWidth="1"/>
    <col min="775" max="775" width="10.7109375" style="90" customWidth="1"/>
    <col min="776" max="776" width="13.28515625" style="90" customWidth="1"/>
    <col min="777" max="777" width="16.42578125" style="90" customWidth="1"/>
    <col min="778" max="778" width="9.5703125" style="90" bestFit="1" customWidth="1"/>
    <col min="779" max="1024" width="9.140625" style="90"/>
    <col min="1025" max="1025" width="7" style="90" customWidth="1"/>
    <col min="1026" max="1026" width="21.28515625" style="90" customWidth="1"/>
    <col min="1027" max="1027" width="54.5703125" style="90" customWidth="1"/>
    <col min="1028" max="1028" width="13.7109375" style="90" customWidth="1"/>
    <col min="1029" max="1029" width="12.5703125" style="90" customWidth="1"/>
    <col min="1030" max="1030" width="15.7109375" style="90" customWidth="1"/>
    <col min="1031" max="1031" width="10.7109375" style="90" customWidth="1"/>
    <col min="1032" max="1032" width="13.28515625" style="90" customWidth="1"/>
    <col min="1033" max="1033" width="16.42578125" style="90" customWidth="1"/>
    <col min="1034" max="1034" width="9.5703125" style="90" bestFit="1" customWidth="1"/>
    <col min="1035" max="1280" width="9.140625" style="90"/>
    <col min="1281" max="1281" width="7" style="90" customWidth="1"/>
    <col min="1282" max="1282" width="21.28515625" style="90" customWidth="1"/>
    <col min="1283" max="1283" width="54.5703125" style="90" customWidth="1"/>
    <col min="1284" max="1284" width="13.7109375" style="90" customWidth="1"/>
    <col min="1285" max="1285" width="12.5703125" style="90" customWidth="1"/>
    <col min="1286" max="1286" width="15.7109375" style="90" customWidth="1"/>
    <col min="1287" max="1287" width="10.7109375" style="90" customWidth="1"/>
    <col min="1288" max="1288" width="13.28515625" style="90" customWidth="1"/>
    <col min="1289" max="1289" width="16.42578125" style="90" customWidth="1"/>
    <col min="1290" max="1290" width="9.5703125" style="90" bestFit="1" customWidth="1"/>
    <col min="1291" max="1536" width="9.140625" style="90"/>
    <col min="1537" max="1537" width="7" style="90" customWidth="1"/>
    <col min="1538" max="1538" width="21.28515625" style="90" customWidth="1"/>
    <col min="1539" max="1539" width="54.5703125" style="90" customWidth="1"/>
    <col min="1540" max="1540" width="13.7109375" style="90" customWidth="1"/>
    <col min="1541" max="1541" width="12.5703125" style="90" customWidth="1"/>
    <col min="1542" max="1542" width="15.7109375" style="90" customWidth="1"/>
    <col min="1543" max="1543" width="10.7109375" style="90" customWidth="1"/>
    <col min="1544" max="1544" width="13.28515625" style="90" customWidth="1"/>
    <col min="1545" max="1545" width="16.42578125" style="90" customWidth="1"/>
    <col min="1546" max="1546" width="9.5703125" style="90" bestFit="1" customWidth="1"/>
    <col min="1547" max="1792" width="9.140625" style="90"/>
    <col min="1793" max="1793" width="7" style="90" customWidth="1"/>
    <col min="1794" max="1794" width="21.28515625" style="90" customWidth="1"/>
    <col min="1795" max="1795" width="54.5703125" style="90" customWidth="1"/>
    <col min="1796" max="1796" width="13.7109375" style="90" customWidth="1"/>
    <col min="1797" max="1797" width="12.5703125" style="90" customWidth="1"/>
    <col min="1798" max="1798" width="15.7109375" style="90" customWidth="1"/>
    <col min="1799" max="1799" width="10.7109375" style="90" customWidth="1"/>
    <col min="1800" max="1800" width="13.28515625" style="90" customWidth="1"/>
    <col min="1801" max="1801" width="16.42578125" style="90" customWidth="1"/>
    <col min="1802" max="1802" width="9.5703125" style="90" bestFit="1" customWidth="1"/>
    <col min="1803" max="2048" width="9.140625" style="90"/>
    <col min="2049" max="2049" width="7" style="90" customWidth="1"/>
    <col min="2050" max="2050" width="21.28515625" style="90" customWidth="1"/>
    <col min="2051" max="2051" width="54.5703125" style="90" customWidth="1"/>
    <col min="2052" max="2052" width="13.7109375" style="90" customWidth="1"/>
    <col min="2053" max="2053" width="12.5703125" style="90" customWidth="1"/>
    <col min="2054" max="2054" width="15.7109375" style="90" customWidth="1"/>
    <col min="2055" max="2055" width="10.7109375" style="90" customWidth="1"/>
    <col min="2056" max="2056" width="13.28515625" style="90" customWidth="1"/>
    <col min="2057" max="2057" width="16.42578125" style="90" customWidth="1"/>
    <col min="2058" max="2058" width="9.5703125" style="90" bestFit="1" customWidth="1"/>
    <col min="2059" max="2304" width="9.140625" style="90"/>
    <col min="2305" max="2305" width="7" style="90" customWidth="1"/>
    <col min="2306" max="2306" width="21.28515625" style="90" customWidth="1"/>
    <col min="2307" max="2307" width="54.5703125" style="90" customWidth="1"/>
    <col min="2308" max="2308" width="13.7109375" style="90" customWidth="1"/>
    <col min="2309" max="2309" width="12.5703125" style="90" customWidth="1"/>
    <col min="2310" max="2310" width="15.7109375" style="90" customWidth="1"/>
    <col min="2311" max="2311" width="10.7109375" style="90" customWidth="1"/>
    <col min="2312" max="2312" width="13.28515625" style="90" customWidth="1"/>
    <col min="2313" max="2313" width="16.42578125" style="90" customWidth="1"/>
    <col min="2314" max="2314" width="9.5703125" style="90" bestFit="1" customWidth="1"/>
    <col min="2315" max="2560" width="9.140625" style="90"/>
    <col min="2561" max="2561" width="7" style="90" customWidth="1"/>
    <col min="2562" max="2562" width="21.28515625" style="90" customWidth="1"/>
    <col min="2563" max="2563" width="54.5703125" style="90" customWidth="1"/>
    <col min="2564" max="2564" width="13.7109375" style="90" customWidth="1"/>
    <col min="2565" max="2565" width="12.5703125" style="90" customWidth="1"/>
    <col min="2566" max="2566" width="15.7109375" style="90" customWidth="1"/>
    <col min="2567" max="2567" width="10.7109375" style="90" customWidth="1"/>
    <col min="2568" max="2568" width="13.28515625" style="90" customWidth="1"/>
    <col min="2569" max="2569" width="16.42578125" style="90" customWidth="1"/>
    <col min="2570" max="2570" width="9.5703125" style="90" bestFit="1" customWidth="1"/>
    <col min="2571" max="2816" width="9.140625" style="90"/>
    <col min="2817" max="2817" width="7" style="90" customWidth="1"/>
    <col min="2818" max="2818" width="21.28515625" style="90" customWidth="1"/>
    <col min="2819" max="2819" width="54.5703125" style="90" customWidth="1"/>
    <col min="2820" max="2820" width="13.7109375" style="90" customWidth="1"/>
    <col min="2821" max="2821" width="12.5703125" style="90" customWidth="1"/>
    <col min="2822" max="2822" width="15.7109375" style="90" customWidth="1"/>
    <col min="2823" max="2823" width="10.7109375" style="90" customWidth="1"/>
    <col min="2824" max="2824" width="13.28515625" style="90" customWidth="1"/>
    <col min="2825" max="2825" width="16.42578125" style="90" customWidth="1"/>
    <col min="2826" max="2826" width="9.5703125" style="90" bestFit="1" customWidth="1"/>
    <col min="2827" max="3072" width="9.140625" style="90"/>
    <col min="3073" max="3073" width="7" style="90" customWidth="1"/>
    <col min="3074" max="3074" width="21.28515625" style="90" customWidth="1"/>
    <col min="3075" max="3075" width="54.5703125" style="90" customWidth="1"/>
    <col min="3076" max="3076" width="13.7109375" style="90" customWidth="1"/>
    <col min="3077" max="3077" width="12.5703125" style="90" customWidth="1"/>
    <col min="3078" max="3078" width="15.7109375" style="90" customWidth="1"/>
    <col min="3079" max="3079" width="10.7109375" style="90" customWidth="1"/>
    <col min="3080" max="3080" width="13.28515625" style="90" customWidth="1"/>
    <col min="3081" max="3081" width="16.42578125" style="90" customWidth="1"/>
    <col min="3082" max="3082" width="9.5703125" style="90" bestFit="1" customWidth="1"/>
    <col min="3083" max="3328" width="9.140625" style="90"/>
    <col min="3329" max="3329" width="7" style="90" customWidth="1"/>
    <col min="3330" max="3330" width="21.28515625" style="90" customWidth="1"/>
    <col min="3331" max="3331" width="54.5703125" style="90" customWidth="1"/>
    <col min="3332" max="3332" width="13.7109375" style="90" customWidth="1"/>
    <col min="3333" max="3333" width="12.5703125" style="90" customWidth="1"/>
    <col min="3334" max="3334" width="15.7109375" style="90" customWidth="1"/>
    <col min="3335" max="3335" width="10.7109375" style="90" customWidth="1"/>
    <col min="3336" max="3336" width="13.28515625" style="90" customWidth="1"/>
    <col min="3337" max="3337" width="16.42578125" style="90" customWidth="1"/>
    <col min="3338" max="3338" width="9.5703125" style="90" bestFit="1" customWidth="1"/>
    <col min="3339" max="3584" width="9.140625" style="90"/>
    <col min="3585" max="3585" width="7" style="90" customWidth="1"/>
    <col min="3586" max="3586" width="21.28515625" style="90" customWidth="1"/>
    <col min="3587" max="3587" width="54.5703125" style="90" customWidth="1"/>
    <col min="3588" max="3588" width="13.7109375" style="90" customWidth="1"/>
    <col min="3589" max="3589" width="12.5703125" style="90" customWidth="1"/>
    <col min="3590" max="3590" width="15.7109375" style="90" customWidth="1"/>
    <col min="3591" max="3591" width="10.7109375" style="90" customWidth="1"/>
    <col min="3592" max="3592" width="13.28515625" style="90" customWidth="1"/>
    <col min="3593" max="3593" width="16.42578125" style="90" customWidth="1"/>
    <col min="3594" max="3594" width="9.5703125" style="90" bestFit="1" customWidth="1"/>
    <col min="3595" max="3840" width="9.140625" style="90"/>
    <col min="3841" max="3841" width="7" style="90" customWidth="1"/>
    <col min="3842" max="3842" width="21.28515625" style="90" customWidth="1"/>
    <col min="3843" max="3843" width="54.5703125" style="90" customWidth="1"/>
    <col min="3844" max="3844" width="13.7109375" style="90" customWidth="1"/>
    <col min="3845" max="3845" width="12.5703125" style="90" customWidth="1"/>
    <col min="3846" max="3846" width="15.7109375" style="90" customWidth="1"/>
    <col min="3847" max="3847" width="10.7109375" style="90" customWidth="1"/>
    <col min="3848" max="3848" width="13.28515625" style="90" customWidth="1"/>
    <col min="3849" max="3849" width="16.42578125" style="90" customWidth="1"/>
    <col min="3850" max="3850" width="9.5703125" style="90" bestFit="1" customWidth="1"/>
    <col min="3851" max="4096" width="9.140625" style="90"/>
    <col min="4097" max="4097" width="7" style="90" customWidth="1"/>
    <col min="4098" max="4098" width="21.28515625" style="90" customWidth="1"/>
    <col min="4099" max="4099" width="54.5703125" style="90" customWidth="1"/>
    <col min="4100" max="4100" width="13.7109375" style="90" customWidth="1"/>
    <col min="4101" max="4101" width="12.5703125" style="90" customWidth="1"/>
    <col min="4102" max="4102" width="15.7109375" style="90" customWidth="1"/>
    <col min="4103" max="4103" width="10.7109375" style="90" customWidth="1"/>
    <col min="4104" max="4104" width="13.28515625" style="90" customWidth="1"/>
    <col min="4105" max="4105" width="16.42578125" style="90" customWidth="1"/>
    <col min="4106" max="4106" width="9.5703125" style="90" bestFit="1" customWidth="1"/>
    <col min="4107" max="4352" width="9.140625" style="90"/>
    <col min="4353" max="4353" width="7" style="90" customWidth="1"/>
    <col min="4354" max="4354" width="21.28515625" style="90" customWidth="1"/>
    <col min="4355" max="4355" width="54.5703125" style="90" customWidth="1"/>
    <col min="4356" max="4356" width="13.7109375" style="90" customWidth="1"/>
    <col min="4357" max="4357" width="12.5703125" style="90" customWidth="1"/>
    <col min="4358" max="4358" width="15.7109375" style="90" customWidth="1"/>
    <col min="4359" max="4359" width="10.7109375" style="90" customWidth="1"/>
    <col min="4360" max="4360" width="13.28515625" style="90" customWidth="1"/>
    <col min="4361" max="4361" width="16.42578125" style="90" customWidth="1"/>
    <col min="4362" max="4362" width="9.5703125" style="90" bestFit="1" customWidth="1"/>
    <col min="4363" max="4608" width="9.140625" style="90"/>
    <col min="4609" max="4609" width="7" style="90" customWidth="1"/>
    <col min="4610" max="4610" width="21.28515625" style="90" customWidth="1"/>
    <col min="4611" max="4611" width="54.5703125" style="90" customWidth="1"/>
    <col min="4612" max="4612" width="13.7109375" style="90" customWidth="1"/>
    <col min="4613" max="4613" width="12.5703125" style="90" customWidth="1"/>
    <col min="4614" max="4614" width="15.7109375" style="90" customWidth="1"/>
    <col min="4615" max="4615" width="10.7109375" style="90" customWidth="1"/>
    <col min="4616" max="4616" width="13.28515625" style="90" customWidth="1"/>
    <col min="4617" max="4617" width="16.42578125" style="90" customWidth="1"/>
    <col min="4618" max="4618" width="9.5703125" style="90" bestFit="1" customWidth="1"/>
    <col min="4619" max="4864" width="9.140625" style="90"/>
    <col min="4865" max="4865" width="7" style="90" customWidth="1"/>
    <col min="4866" max="4866" width="21.28515625" style="90" customWidth="1"/>
    <col min="4867" max="4867" width="54.5703125" style="90" customWidth="1"/>
    <col min="4868" max="4868" width="13.7109375" style="90" customWidth="1"/>
    <col min="4869" max="4869" width="12.5703125" style="90" customWidth="1"/>
    <col min="4870" max="4870" width="15.7109375" style="90" customWidth="1"/>
    <col min="4871" max="4871" width="10.7109375" style="90" customWidth="1"/>
    <col min="4872" max="4872" width="13.28515625" style="90" customWidth="1"/>
    <col min="4873" max="4873" width="16.42578125" style="90" customWidth="1"/>
    <col min="4874" max="4874" width="9.5703125" style="90" bestFit="1" customWidth="1"/>
    <col min="4875" max="5120" width="9.140625" style="90"/>
    <col min="5121" max="5121" width="7" style="90" customWidth="1"/>
    <col min="5122" max="5122" width="21.28515625" style="90" customWidth="1"/>
    <col min="5123" max="5123" width="54.5703125" style="90" customWidth="1"/>
    <col min="5124" max="5124" width="13.7109375" style="90" customWidth="1"/>
    <col min="5125" max="5125" width="12.5703125" style="90" customWidth="1"/>
    <col min="5126" max="5126" width="15.7109375" style="90" customWidth="1"/>
    <col min="5127" max="5127" width="10.7109375" style="90" customWidth="1"/>
    <col min="5128" max="5128" width="13.28515625" style="90" customWidth="1"/>
    <col min="5129" max="5129" width="16.42578125" style="90" customWidth="1"/>
    <col min="5130" max="5130" width="9.5703125" style="90" bestFit="1" customWidth="1"/>
    <col min="5131" max="5376" width="9.140625" style="90"/>
    <col min="5377" max="5377" width="7" style="90" customWidth="1"/>
    <col min="5378" max="5378" width="21.28515625" style="90" customWidth="1"/>
    <col min="5379" max="5379" width="54.5703125" style="90" customWidth="1"/>
    <col min="5380" max="5380" width="13.7109375" style="90" customWidth="1"/>
    <col min="5381" max="5381" width="12.5703125" style="90" customWidth="1"/>
    <col min="5382" max="5382" width="15.7109375" style="90" customWidth="1"/>
    <col min="5383" max="5383" width="10.7109375" style="90" customWidth="1"/>
    <col min="5384" max="5384" width="13.28515625" style="90" customWidth="1"/>
    <col min="5385" max="5385" width="16.42578125" style="90" customWidth="1"/>
    <col min="5386" max="5386" width="9.5703125" style="90" bestFit="1" customWidth="1"/>
    <col min="5387" max="5632" width="9.140625" style="90"/>
    <col min="5633" max="5633" width="7" style="90" customWidth="1"/>
    <col min="5634" max="5634" width="21.28515625" style="90" customWidth="1"/>
    <col min="5635" max="5635" width="54.5703125" style="90" customWidth="1"/>
    <col min="5636" max="5636" width="13.7109375" style="90" customWidth="1"/>
    <col min="5637" max="5637" width="12.5703125" style="90" customWidth="1"/>
    <col min="5638" max="5638" width="15.7109375" style="90" customWidth="1"/>
    <col min="5639" max="5639" width="10.7109375" style="90" customWidth="1"/>
    <col min="5640" max="5640" width="13.28515625" style="90" customWidth="1"/>
    <col min="5641" max="5641" width="16.42578125" style="90" customWidth="1"/>
    <col min="5642" max="5642" width="9.5703125" style="90" bestFit="1" customWidth="1"/>
    <col min="5643" max="5888" width="9.140625" style="90"/>
    <col min="5889" max="5889" width="7" style="90" customWidth="1"/>
    <col min="5890" max="5890" width="21.28515625" style="90" customWidth="1"/>
    <col min="5891" max="5891" width="54.5703125" style="90" customWidth="1"/>
    <col min="5892" max="5892" width="13.7109375" style="90" customWidth="1"/>
    <col min="5893" max="5893" width="12.5703125" style="90" customWidth="1"/>
    <col min="5894" max="5894" width="15.7109375" style="90" customWidth="1"/>
    <col min="5895" max="5895" width="10.7109375" style="90" customWidth="1"/>
    <col min="5896" max="5896" width="13.28515625" style="90" customWidth="1"/>
    <col min="5897" max="5897" width="16.42578125" style="90" customWidth="1"/>
    <col min="5898" max="5898" width="9.5703125" style="90" bestFit="1" customWidth="1"/>
    <col min="5899" max="6144" width="9.140625" style="90"/>
    <col min="6145" max="6145" width="7" style="90" customWidth="1"/>
    <col min="6146" max="6146" width="21.28515625" style="90" customWidth="1"/>
    <col min="6147" max="6147" width="54.5703125" style="90" customWidth="1"/>
    <col min="6148" max="6148" width="13.7109375" style="90" customWidth="1"/>
    <col min="6149" max="6149" width="12.5703125" style="90" customWidth="1"/>
    <col min="6150" max="6150" width="15.7109375" style="90" customWidth="1"/>
    <col min="6151" max="6151" width="10.7109375" style="90" customWidth="1"/>
    <col min="6152" max="6152" width="13.28515625" style="90" customWidth="1"/>
    <col min="6153" max="6153" width="16.42578125" style="90" customWidth="1"/>
    <col min="6154" max="6154" width="9.5703125" style="90" bestFit="1" customWidth="1"/>
    <col min="6155" max="6400" width="9.140625" style="90"/>
    <col min="6401" max="6401" width="7" style="90" customWidth="1"/>
    <col min="6402" max="6402" width="21.28515625" style="90" customWidth="1"/>
    <col min="6403" max="6403" width="54.5703125" style="90" customWidth="1"/>
    <col min="6404" max="6404" width="13.7109375" style="90" customWidth="1"/>
    <col min="6405" max="6405" width="12.5703125" style="90" customWidth="1"/>
    <col min="6406" max="6406" width="15.7109375" style="90" customWidth="1"/>
    <col min="6407" max="6407" width="10.7109375" style="90" customWidth="1"/>
    <col min="6408" max="6408" width="13.28515625" style="90" customWidth="1"/>
    <col min="6409" max="6409" width="16.42578125" style="90" customWidth="1"/>
    <col min="6410" max="6410" width="9.5703125" style="90" bestFit="1" customWidth="1"/>
    <col min="6411" max="6656" width="9.140625" style="90"/>
    <col min="6657" max="6657" width="7" style="90" customWidth="1"/>
    <col min="6658" max="6658" width="21.28515625" style="90" customWidth="1"/>
    <col min="6659" max="6659" width="54.5703125" style="90" customWidth="1"/>
    <col min="6660" max="6660" width="13.7109375" style="90" customWidth="1"/>
    <col min="6661" max="6661" width="12.5703125" style="90" customWidth="1"/>
    <col min="6662" max="6662" width="15.7109375" style="90" customWidth="1"/>
    <col min="6663" max="6663" width="10.7109375" style="90" customWidth="1"/>
    <col min="6664" max="6664" width="13.28515625" style="90" customWidth="1"/>
    <col min="6665" max="6665" width="16.42578125" style="90" customWidth="1"/>
    <col min="6666" max="6666" width="9.5703125" style="90" bestFit="1" customWidth="1"/>
    <col min="6667" max="6912" width="9.140625" style="90"/>
    <col min="6913" max="6913" width="7" style="90" customWidth="1"/>
    <col min="6914" max="6914" width="21.28515625" style="90" customWidth="1"/>
    <col min="6915" max="6915" width="54.5703125" style="90" customWidth="1"/>
    <col min="6916" max="6916" width="13.7109375" style="90" customWidth="1"/>
    <col min="6917" max="6917" width="12.5703125" style="90" customWidth="1"/>
    <col min="6918" max="6918" width="15.7109375" style="90" customWidth="1"/>
    <col min="6919" max="6919" width="10.7109375" style="90" customWidth="1"/>
    <col min="6920" max="6920" width="13.28515625" style="90" customWidth="1"/>
    <col min="6921" max="6921" width="16.42578125" style="90" customWidth="1"/>
    <col min="6922" max="6922" width="9.5703125" style="90" bestFit="1" customWidth="1"/>
    <col min="6923" max="7168" width="9.140625" style="90"/>
    <col min="7169" max="7169" width="7" style="90" customWidth="1"/>
    <col min="7170" max="7170" width="21.28515625" style="90" customWidth="1"/>
    <col min="7171" max="7171" width="54.5703125" style="90" customWidth="1"/>
    <col min="7172" max="7172" width="13.7109375" style="90" customWidth="1"/>
    <col min="7173" max="7173" width="12.5703125" style="90" customWidth="1"/>
    <col min="7174" max="7174" width="15.7109375" style="90" customWidth="1"/>
    <col min="7175" max="7175" width="10.7109375" style="90" customWidth="1"/>
    <col min="7176" max="7176" width="13.28515625" style="90" customWidth="1"/>
    <col min="7177" max="7177" width="16.42578125" style="90" customWidth="1"/>
    <col min="7178" max="7178" width="9.5703125" style="90" bestFit="1" customWidth="1"/>
    <col min="7179" max="7424" width="9.140625" style="90"/>
    <col min="7425" max="7425" width="7" style="90" customWidth="1"/>
    <col min="7426" max="7426" width="21.28515625" style="90" customWidth="1"/>
    <col min="7427" max="7427" width="54.5703125" style="90" customWidth="1"/>
    <col min="7428" max="7428" width="13.7109375" style="90" customWidth="1"/>
    <col min="7429" max="7429" width="12.5703125" style="90" customWidth="1"/>
    <col min="7430" max="7430" width="15.7109375" style="90" customWidth="1"/>
    <col min="7431" max="7431" width="10.7109375" style="90" customWidth="1"/>
    <col min="7432" max="7432" width="13.28515625" style="90" customWidth="1"/>
    <col min="7433" max="7433" width="16.42578125" style="90" customWidth="1"/>
    <col min="7434" max="7434" width="9.5703125" style="90" bestFit="1" customWidth="1"/>
    <col min="7435" max="7680" width="9.140625" style="90"/>
    <col min="7681" max="7681" width="7" style="90" customWidth="1"/>
    <col min="7682" max="7682" width="21.28515625" style="90" customWidth="1"/>
    <col min="7683" max="7683" width="54.5703125" style="90" customWidth="1"/>
    <col min="7684" max="7684" width="13.7109375" style="90" customWidth="1"/>
    <col min="7685" max="7685" width="12.5703125" style="90" customWidth="1"/>
    <col min="7686" max="7686" width="15.7109375" style="90" customWidth="1"/>
    <col min="7687" max="7687" width="10.7109375" style="90" customWidth="1"/>
    <col min="7688" max="7688" width="13.28515625" style="90" customWidth="1"/>
    <col min="7689" max="7689" width="16.42578125" style="90" customWidth="1"/>
    <col min="7690" max="7690" width="9.5703125" style="90" bestFit="1" customWidth="1"/>
    <col min="7691" max="7936" width="9.140625" style="90"/>
    <col min="7937" max="7937" width="7" style="90" customWidth="1"/>
    <col min="7938" max="7938" width="21.28515625" style="90" customWidth="1"/>
    <col min="7939" max="7939" width="54.5703125" style="90" customWidth="1"/>
    <col min="7940" max="7940" width="13.7109375" style="90" customWidth="1"/>
    <col min="7941" max="7941" width="12.5703125" style="90" customWidth="1"/>
    <col min="7942" max="7942" width="15.7109375" style="90" customWidth="1"/>
    <col min="7943" max="7943" width="10.7109375" style="90" customWidth="1"/>
    <col min="7944" max="7944" width="13.28515625" style="90" customWidth="1"/>
    <col min="7945" max="7945" width="16.42578125" style="90" customWidth="1"/>
    <col min="7946" max="7946" width="9.5703125" style="90" bestFit="1" customWidth="1"/>
    <col min="7947" max="8192" width="9.140625" style="90"/>
    <col min="8193" max="8193" width="7" style="90" customWidth="1"/>
    <col min="8194" max="8194" width="21.28515625" style="90" customWidth="1"/>
    <col min="8195" max="8195" width="54.5703125" style="90" customWidth="1"/>
    <col min="8196" max="8196" width="13.7109375" style="90" customWidth="1"/>
    <col min="8197" max="8197" width="12.5703125" style="90" customWidth="1"/>
    <col min="8198" max="8198" width="15.7109375" style="90" customWidth="1"/>
    <col min="8199" max="8199" width="10.7109375" style="90" customWidth="1"/>
    <col min="8200" max="8200" width="13.28515625" style="90" customWidth="1"/>
    <col min="8201" max="8201" width="16.42578125" style="90" customWidth="1"/>
    <col min="8202" max="8202" width="9.5703125" style="90" bestFit="1" customWidth="1"/>
    <col min="8203" max="8448" width="9.140625" style="90"/>
    <col min="8449" max="8449" width="7" style="90" customWidth="1"/>
    <col min="8450" max="8450" width="21.28515625" style="90" customWidth="1"/>
    <col min="8451" max="8451" width="54.5703125" style="90" customWidth="1"/>
    <col min="8452" max="8452" width="13.7109375" style="90" customWidth="1"/>
    <col min="8453" max="8453" width="12.5703125" style="90" customWidth="1"/>
    <col min="8454" max="8454" width="15.7109375" style="90" customWidth="1"/>
    <col min="8455" max="8455" width="10.7109375" style="90" customWidth="1"/>
    <col min="8456" max="8456" width="13.28515625" style="90" customWidth="1"/>
    <col min="8457" max="8457" width="16.42578125" style="90" customWidth="1"/>
    <col min="8458" max="8458" width="9.5703125" style="90" bestFit="1" customWidth="1"/>
    <col min="8459" max="8704" width="9.140625" style="90"/>
    <col min="8705" max="8705" width="7" style="90" customWidth="1"/>
    <col min="8706" max="8706" width="21.28515625" style="90" customWidth="1"/>
    <col min="8707" max="8707" width="54.5703125" style="90" customWidth="1"/>
    <col min="8708" max="8708" width="13.7109375" style="90" customWidth="1"/>
    <col min="8709" max="8709" width="12.5703125" style="90" customWidth="1"/>
    <col min="8710" max="8710" width="15.7109375" style="90" customWidth="1"/>
    <col min="8711" max="8711" width="10.7109375" style="90" customWidth="1"/>
    <col min="8712" max="8712" width="13.28515625" style="90" customWidth="1"/>
    <col min="8713" max="8713" width="16.42578125" style="90" customWidth="1"/>
    <col min="8714" max="8714" width="9.5703125" style="90" bestFit="1" customWidth="1"/>
    <col min="8715" max="8960" width="9.140625" style="90"/>
    <col min="8961" max="8961" width="7" style="90" customWidth="1"/>
    <col min="8962" max="8962" width="21.28515625" style="90" customWidth="1"/>
    <col min="8963" max="8963" width="54.5703125" style="90" customWidth="1"/>
    <col min="8964" max="8964" width="13.7109375" style="90" customWidth="1"/>
    <col min="8965" max="8965" width="12.5703125" style="90" customWidth="1"/>
    <col min="8966" max="8966" width="15.7109375" style="90" customWidth="1"/>
    <col min="8967" max="8967" width="10.7109375" style="90" customWidth="1"/>
    <col min="8968" max="8968" width="13.28515625" style="90" customWidth="1"/>
    <col min="8969" max="8969" width="16.42578125" style="90" customWidth="1"/>
    <col min="8970" max="8970" width="9.5703125" style="90" bestFit="1" customWidth="1"/>
    <col min="8971" max="9216" width="9.140625" style="90"/>
    <col min="9217" max="9217" width="7" style="90" customWidth="1"/>
    <col min="9218" max="9218" width="21.28515625" style="90" customWidth="1"/>
    <col min="9219" max="9219" width="54.5703125" style="90" customWidth="1"/>
    <col min="9220" max="9220" width="13.7109375" style="90" customWidth="1"/>
    <col min="9221" max="9221" width="12.5703125" style="90" customWidth="1"/>
    <col min="9222" max="9222" width="15.7109375" style="90" customWidth="1"/>
    <col min="9223" max="9223" width="10.7109375" style="90" customWidth="1"/>
    <col min="9224" max="9224" width="13.28515625" style="90" customWidth="1"/>
    <col min="9225" max="9225" width="16.42578125" style="90" customWidth="1"/>
    <col min="9226" max="9226" width="9.5703125" style="90" bestFit="1" customWidth="1"/>
    <col min="9227" max="9472" width="9.140625" style="90"/>
    <col min="9473" max="9473" width="7" style="90" customWidth="1"/>
    <col min="9474" max="9474" width="21.28515625" style="90" customWidth="1"/>
    <col min="9475" max="9475" width="54.5703125" style="90" customWidth="1"/>
    <col min="9476" max="9476" width="13.7109375" style="90" customWidth="1"/>
    <col min="9477" max="9477" width="12.5703125" style="90" customWidth="1"/>
    <col min="9478" max="9478" width="15.7109375" style="90" customWidth="1"/>
    <col min="9479" max="9479" width="10.7109375" style="90" customWidth="1"/>
    <col min="9480" max="9480" width="13.28515625" style="90" customWidth="1"/>
    <col min="9481" max="9481" width="16.42578125" style="90" customWidth="1"/>
    <col min="9482" max="9482" width="9.5703125" style="90" bestFit="1" customWidth="1"/>
    <col min="9483" max="9728" width="9.140625" style="90"/>
    <col min="9729" max="9729" width="7" style="90" customWidth="1"/>
    <col min="9730" max="9730" width="21.28515625" style="90" customWidth="1"/>
    <col min="9731" max="9731" width="54.5703125" style="90" customWidth="1"/>
    <col min="9732" max="9732" width="13.7109375" style="90" customWidth="1"/>
    <col min="9733" max="9733" width="12.5703125" style="90" customWidth="1"/>
    <col min="9734" max="9734" width="15.7109375" style="90" customWidth="1"/>
    <col min="9735" max="9735" width="10.7109375" style="90" customWidth="1"/>
    <col min="9736" max="9736" width="13.28515625" style="90" customWidth="1"/>
    <col min="9737" max="9737" width="16.42578125" style="90" customWidth="1"/>
    <col min="9738" max="9738" width="9.5703125" style="90" bestFit="1" customWidth="1"/>
    <col min="9739" max="9984" width="9.140625" style="90"/>
    <col min="9985" max="9985" width="7" style="90" customWidth="1"/>
    <col min="9986" max="9986" width="21.28515625" style="90" customWidth="1"/>
    <col min="9987" max="9987" width="54.5703125" style="90" customWidth="1"/>
    <col min="9988" max="9988" width="13.7109375" style="90" customWidth="1"/>
    <col min="9989" max="9989" width="12.5703125" style="90" customWidth="1"/>
    <col min="9990" max="9990" width="15.7109375" style="90" customWidth="1"/>
    <col min="9991" max="9991" width="10.7109375" style="90" customWidth="1"/>
    <col min="9992" max="9992" width="13.28515625" style="90" customWidth="1"/>
    <col min="9993" max="9993" width="16.42578125" style="90" customWidth="1"/>
    <col min="9994" max="9994" width="9.5703125" style="90" bestFit="1" customWidth="1"/>
    <col min="9995" max="10240" width="9.140625" style="90"/>
    <col min="10241" max="10241" width="7" style="90" customWidth="1"/>
    <col min="10242" max="10242" width="21.28515625" style="90" customWidth="1"/>
    <col min="10243" max="10243" width="54.5703125" style="90" customWidth="1"/>
    <col min="10244" max="10244" width="13.7109375" style="90" customWidth="1"/>
    <col min="10245" max="10245" width="12.5703125" style="90" customWidth="1"/>
    <col min="10246" max="10246" width="15.7109375" style="90" customWidth="1"/>
    <col min="10247" max="10247" width="10.7109375" style="90" customWidth="1"/>
    <col min="10248" max="10248" width="13.28515625" style="90" customWidth="1"/>
    <col min="10249" max="10249" width="16.42578125" style="90" customWidth="1"/>
    <col min="10250" max="10250" width="9.5703125" style="90" bestFit="1" customWidth="1"/>
    <col min="10251" max="10496" width="9.140625" style="90"/>
    <col min="10497" max="10497" width="7" style="90" customWidth="1"/>
    <col min="10498" max="10498" width="21.28515625" style="90" customWidth="1"/>
    <col min="10499" max="10499" width="54.5703125" style="90" customWidth="1"/>
    <col min="10500" max="10500" width="13.7109375" style="90" customWidth="1"/>
    <col min="10501" max="10501" width="12.5703125" style="90" customWidth="1"/>
    <col min="10502" max="10502" width="15.7109375" style="90" customWidth="1"/>
    <col min="10503" max="10503" width="10.7109375" style="90" customWidth="1"/>
    <col min="10504" max="10504" width="13.28515625" style="90" customWidth="1"/>
    <col min="10505" max="10505" width="16.42578125" style="90" customWidth="1"/>
    <col min="10506" max="10506" width="9.5703125" style="90" bestFit="1" customWidth="1"/>
    <col min="10507" max="10752" width="9.140625" style="90"/>
    <col min="10753" max="10753" width="7" style="90" customWidth="1"/>
    <col min="10754" max="10754" width="21.28515625" style="90" customWidth="1"/>
    <col min="10755" max="10755" width="54.5703125" style="90" customWidth="1"/>
    <col min="10756" max="10756" width="13.7109375" style="90" customWidth="1"/>
    <col min="10757" max="10757" width="12.5703125" style="90" customWidth="1"/>
    <col min="10758" max="10758" width="15.7109375" style="90" customWidth="1"/>
    <col min="10759" max="10759" width="10.7109375" style="90" customWidth="1"/>
    <col min="10760" max="10760" width="13.28515625" style="90" customWidth="1"/>
    <col min="10761" max="10761" width="16.42578125" style="90" customWidth="1"/>
    <col min="10762" max="10762" width="9.5703125" style="90" bestFit="1" customWidth="1"/>
    <col min="10763" max="11008" width="9.140625" style="90"/>
    <col min="11009" max="11009" width="7" style="90" customWidth="1"/>
    <col min="11010" max="11010" width="21.28515625" style="90" customWidth="1"/>
    <col min="11011" max="11011" width="54.5703125" style="90" customWidth="1"/>
    <col min="11012" max="11012" width="13.7109375" style="90" customWidth="1"/>
    <col min="11013" max="11013" width="12.5703125" style="90" customWidth="1"/>
    <col min="11014" max="11014" width="15.7109375" style="90" customWidth="1"/>
    <col min="11015" max="11015" width="10.7109375" style="90" customWidth="1"/>
    <col min="11016" max="11016" width="13.28515625" style="90" customWidth="1"/>
    <col min="11017" max="11017" width="16.42578125" style="90" customWidth="1"/>
    <col min="11018" max="11018" width="9.5703125" style="90" bestFit="1" customWidth="1"/>
    <col min="11019" max="11264" width="9.140625" style="90"/>
    <col min="11265" max="11265" width="7" style="90" customWidth="1"/>
    <col min="11266" max="11266" width="21.28515625" style="90" customWidth="1"/>
    <col min="11267" max="11267" width="54.5703125" style="90" customWidth="1"/>
    <col min="11268" max="11268" width="13.7109375" style="90" customWidth="1"/>
    <col min="11269" max="11269" width="12.5703125" style="90" customWidth="1"/>
    <col min="11270" max="11270" width="15.7109375" style="90" customWidth="1"/>
    <col min="11271" max="11271" width="10.7109375" style="90" customWidth="1"/>
    <col min="11272" max="11272" width="13.28515625" style="90" customWidth="1"/>
    <col min="11273" max="11273" width="16.42578125" style="90" customWidth="1"/>
    <col min="11274" max="11274" width="9.5703125" style="90" bestFit="1" customWidth="1"/>
    <col min="11275" max="11520" width="9.140625" style="90"/>
    <col min="11521" max="11521" width="7" style="90" customWidth="1"/>
    <col min="11522" max="11522" width="21.28515625" style="90" customWidth="1"/>
    <col min="11523" max="11523" width="54.5703125" style="90" customWidth="1"/>
    <col min="11524" max="11524" width="13.7109375" style="90" customWidth="1"/>
    <col min="11525" max="11525" width="12.5703125" style="90" customWidth="1"/>
    <col min="11526" max="11526" width="15.7109375" style="90" customWidth="1"/>
    <col min="11527" max="11527" width="10.7109375" style="90" customWidth="1"/>
    <col min="11528" max="11528" width="13.28515625" style="90" customWidth="1"/>
    <col min="11529" max="11529" width="16.42578125" style="90" customWidth="1"/>
    <col min="11530" max="11530" width="9.5703125" style="90" bestFit="1" customWidth="1"/>
    <col min="11531" max="11776" width="9.140625" style="90"/>
    <col min="11777" max="11777" width="7" style="90" customWidth="1"/>
    <col min="11778" max="11778" width="21.28515625" style="90" customWidth="1"/>
    <col min="11779" max="11779" width="54.5703125" style="90" customWidth="1"/>
    <col min="11780" max="11780" width="13.7109375" style="90" customWidth="1"/>
    <col min="11781" max="11781" width="12.5703125" style="90" customWidth="1"/>
    <col min="11782" max="11782" width="15.7109375" style="90" customWidth="1"/>
    <col min="11783" max="11783" width="10.7109375" style="90" customWidth="1"/>
    <col min="11784" max="11784" width="13.28515625" style="90" customWidth="1"/>
    <col min="11785" max="11785" width="16.42578125" style="90" customWidth="1"/>
    <col min="11786" max="11786" width="9.5703125" style="90" bestFit="1" customWidth="1"/>
    <col min="11787" max="12032" width="9.140625" style="90"/>
    <col min="12033" max="12033" width="7" style="90" customWidth="1"/>
    <col min="12034" max="12034" width="21.28515625" style="90" customWidth="1"/>
    <col min="12035" max="12035" width="54.5703125" style="90" customWidth="1"/>
    <col min="12036" max="12036" width="13.7109375" style="90" customWidth="1"/>
    <col min="12037" max="12037" width="12.5703125" style="90" customWidth="1"/>
    <col min="12038" max="12038" width="15.7109375" style="90" customWidth="1"/>
    <col min="12039" max="12039" width="10.7109375" style="90" customWidth="1"/>
    <col min="12040" max="12040" width="13.28515625" style="90" customWidth="1"/>
    <col min="12041" max="12041" width="16.42578125" style="90" customWidth="1"/>
    <col min="12042" max="12042" width="9.5703125" style="90" bestFit="1" customWidth="1"/>
    <col min="12043" max="12288" width="9.140625" style="90"/>
    <col min="12289" max="12289" width="7" style="90" customWidth="1"/>
    <col min="12290" max="12290" width="21.28515625" style="90" customWidth="1"/>
    <col min="12291" max="12291" width="54.5703125" style="90" customWidth="1"/>
    <col min="12292" max="12292" width="13.7109375" style="90" customWidth="1"/>
    <col min="12293" max="12293" width="12.5703125" style="90" customWidth="1"/>
    <col min="12294" max="12294" width="15.7109375" style="90" customWidth="1"/>
    <col min="12295" max="12295" width="10.7109375" style="90" customWidth="1"/>
    <col min="12296" max="12296" width="13.28515625" style="90" customWidth="1"/>
    <col min="12297" max="12297" width="16.42578125" style="90" customWidth="1"/>
    <col min="12298" max="12298" width="9.5703125" style="90" bestFit="1" customWidth="1"/>
    <col min="12299" max="12544" width="9.140625" style="90"/>
    <col min="12545" max="12545" width="7" style="90" customWidth="1"/>
    <col min="12546" max="12546" width="21.28515625" style="90" customWidth="1"/>
    <col min="12547" max="12547" width="54.5703125" style="90" customWidth="1"/>
    <col min="12548" max="12548" width="13.7109375" style="90" customWidth="1"/>
    <col min="12549" max="12549" width="12.5703125" style="90" customWidth="1"/>
    <col min="12550" max="12550" width="15.7109375" style="90" customWidth="1"/>
    <col min="12551" max="12551" width="10.7109375" style="90" customWidth="1"/>
    <col min="12552" max="12552" width="13.28515625" style="90" customWidth="1"/>
    <col min="12553" max="12553" width="16.42578125" style="90" customWidth="1"/>
    <col min="12554" max="12554" width="9.5703125" style="90" bestFit="1" customWidth="1"/>
    <col min="12555" max="12800" width="9.140625" style="90"/>
    <col min="12801" max="12801" width="7" style="90" customWidth="1"/>
    <col min="12802" max="12802" width="21.28515625" style="90" customWidth="1"/>
    <col min="12803" max="12803" width="54.5703125" style="90" customWidth="1"/>
    <col min="12804" max="12804" width="13.7109375" style="90" customWidth="1"/>
    <col min="12805" max="12805" width="12.5703125" style="90" customWidth="1"/>
    <col min="12806" max="12806" width="15.7109375" style="90" customWidth="1"/>
    <col min="12807" max="12807" width="10.7109375" style="90" customWidth="1"/>
    <col min="12808" max="12808" width="13.28515625" style="90" customWidth="1"/>
    <col min="12809" max="12809" width="16.42578125" style="90" customWidth="1"/>
    <col min="12810" max="12810" width="9.5703125" style="90" bestFit="1" customWidth="1"/>
    <col min="12811" max="13056" width="9.140625" style="90"/>
    <col min="13057" max="13057" width="7" style="90" customWidth="1"/>
    <col min="13058" max="13058" width="21.28515625" style="90" customWidth="1"/>
    <col min="13059" max="13059" width="54.5703125" style="90" customWidth="1"/>
    <col min="13060" max="13060" width="13.7109375" style="90" customWidth="1"/>
    <col min="13061" max="13061" width="12.5703125" style="90" customWidth="1"/>
    <col min="13062" max="13062" width="15.7109375" style="90" customWidth="1"/>
    <col min="13063" max="13063" width="10.7109375" style="90" customWidth="1"/>
    <col min="13064" max="13064" width="13.28515625" style="90" customWidth="1"/>
    <col min="13065" max="13065" width="16.42578125" style="90" customWidth="1"/>
    <col min="13066" max="13066" width="9.5703125" style="90" bestFit="1" customWidth="1"/>
    <col min="13067" max="13312" width="9.140625" style="90"/>
    <col min="13313" max="13313" width="7" style="90" customWidth="1"/>
    <col min="13314" max="13314" width="21.28515625" style="90" customWidth="1"/>
    <col min="13315" max="13315" width="54.5703125" style="90" customWidth="1"/>
    <col min="13316" max="13316" width="13.7109375" style="90" customWidth="1"/>
    <col min="13317" max="13317" width="12.5703125" style="90" customWidth="1"/>
    <col min="13318" max="13318" width="15.7109375" style="90" customWidth="1"/>
    <col min="13319" max="13319" width="10.7109375" style="90" customWidth="1"/>
    <col min="13320" max="13320" width="13.28515625" style="90" customWidth="1"/>
    <col min="13321" max="13321" width="16.42578125" style="90" customWidth="1"/>
    <col min="13322" max="13322" width="9.5703125" style="90" bestFit="1" customWidth="1"/>
    <col min="13323" max="13568" width="9.140625" style="90"/>
    <col min="13569" max="13569" width="7" style="90" customWidth="1"/>
    <col min="13570" max="13570" width="21.28515625" style="90" customWidth="1"/>
    <col min="13571" max="13571" width="54.5703125" style="90" customWidth="1"/>
    <col min="13572" max="13572" width="13.7109375" style="90" customWidth="1"/>
    <col min="13573" max="13573" width="12.5703125" style="90" customWidth="1"/>
    <col min="13574" max="13574" width="15.7109375" style="90" customWidth="1"/>
    <col min="13575" max="13575" width="10.7109375" style="90" customWidth="1"/>
    <col min="13576" max="13576" width="13.28515625" style="90" customWidth="1"/>
    <col min="13577" max="13577" width="16.42578125" style="90" customWidth="1"/>
    <col min="13578" max="13578" width="9.5703125" style="90" bestFit="1" customWidth="1"/>
    <col min="13579" max="13824" width="9.140625" style="90"/>
    <col min="13825" max="13825" width="7" style="90" customWidth="1"/>
    <col min="13826" max="13826" width="21.28515625" style="90" customWidth="1"/>
    <col min="13827" max="13827" width="54.5703125" style="90" customWidth="1"/>
    <col min="13828" max="13828" width="13.7109375" style="90" customWidth="1"/>
    <col min="13829" max="13829" width="12.5703125" style="90" customWidth="1"/>
    <col min="13830" max="13830" width="15.7109375" style="90" customWidth="1"/>
    <col min="13831" max="13831" width="10.7109375" style="90" customWidth="1"/>
    <col min="13832" max="13832" width="13.28515625" style="90" customWidth="1"/>
    <col min="13833" max="13833" width="16.42578125" style="90" customWidth="1"/>
    <col min="13834" max="13834" width="9.5703125" style="90" bestFit="1" customWidth="1"/>
    <col min="13835" max="14080" width="9.140625" style="90"/>
    <col min="14081" max="14081" width="7" style="90" customWidth="1"/>
    <col min="14082" max="14082" width="21.28515625" style="90" customWidth="1"/>
    <col min="14083" max="14083" width="54.5703125" style="90" customWidth="1"/>
    <col min="14084" max="14084" width="13.7109375" style="90" customWidth="1"/>
    <col min="14085" max="14085" width="12.5703125" style="90" customWidth="1"/>
    <col min="14086" max="14086" width="15.7109375" style="90" customWidth="1"/>
    <col min="14087" max="14087" width="10.7109375" style="90" customWidth="1"/>
    <col min="14088" max="14088" width="13.28515625" style="90" customWidth="1"/>
    <col min="14089" max="14089" width="16.42578125" style="90" customWidth="1"/>
    <col min="14090" max="14090" width="9.5703125" style="90" bestFit="1" customWidth="1"/>
    <col min="14091" max="14336" width="9.140625" style="90"/>
    <col min="14337" max="14337" width="7" style="90" customWidth="1"/>
    <col min="14338" max="14338" width="21.28515625" style="90" customWidth="1"/>
    <col min="14339" max="14339" width="54.5703125" style="90" customWidth="1"/>
    <col min="14340" max="14340" width="13.7109375" style="90" customWidth="1"/>
    <col min="14341" max="14341" width="12.5703125" style="90" customWidth="1"/>
    <col min="14342" max="14342" width="15.7109375" style="90" customWidth="1"/>
    <col min="14343" max="14343" width="10.7109375" style="90" customWidth="1"/>
    <col min="14344" max="14344" width="13.28515625" style="90" customWidth="1"/>
    <col min="14345" max="14345" width="16.42578125" style="90" customWidth="1"/>
    <col min="14346" max="14346" width="9.5703125" style="90" bestFit="1" customWidth="1"/>
    <col min="14347" max="14592" width="9.140625" style="90"/>
    <col min="14593" max="14593" width="7" style="90" customWidth="1"/>
    <col min="14594" max="14594" width="21.28515625" style="90" customWidth="1"/>
    <col min="14595" max="14595" width="54.5703125" style="90" customWidth="1"/>
    <col min="14596" max="14596" width="13.7109375" style="90" customWidth="1"/>
    <col min="14597" max="14597" width="12.5703125" style="90" customWidth="1"/>
    <col min="14598" max="14598" width="15.7109375" style="90" customWidth="1"/>
    <col min="14599" max="14599" width="10.7109375" style="90" customWidth="1"/>
    <col min="14600" max="14600" width="13.28515625" style="90" customWidth="1"/>
    <col min="14601" max="14601" width="16.42578125" style="90" customWidth="1"/>
    <col min="14602" max="14602" width="9.5703125" style="90" bestFit="1" customWidth="1"/>
    <col min="14603" max="14848" width="9.140625" style="90"/>
    <col min="14849" max="14849" width="7" style="90" customWidth="1"/>
    <col min="14850" max="14850" width="21.28515625" style="90" customWidth="1"/>
    <col min="14851" max="14851" width="54.5703125" style="90" customWidth="1"/>
    <col min="14852" max="14852" width="13.7109375" style="90" customWidth="1"/>
    <col min="14853" max="14853" width="12.5703125" style="90" customWidth="1"/>
    <col min="14854" max="14854" width="15.7109375" style="90" customWidth="1"/>
    <col min="14855" max="14855" width="10.7109375" style="90" customWidth="1"/>
    <col min="14856" max="14856" width="13.28515625" style="90" customWidth="1"/>
    <col min="14857" max="14857" width="16.42578125" style="90" customWidth="1"/>
    <col min="14858" max="14858" width="9.5703125" style="90" bestFit="1" customWidth="1"/>
    <col min="14859" max="15104" width="9.140625" style="90"/>
    <col min="15105" max="15105" width="7" style="90" customWidth="1"/>
    <col min="15106" max="15106" width="21.28515625" style="90" customWidth="1"/>
    <col min="15107" max="15107" width="54.5703125" style="90" customWidth="1"/>
    <col min="15108" max="15108" width="13.7109375" style="90" customWidth="1"/>
    <col min="15109" max="15109" width="12.5703125" style="90" customWidth="1"/>
    <col min="15110" max="15110" width="15.7109375" style="90" customWidth="1"/>
    <col min="15111" max="15111" width="10.7109375" style="90" customWidth="1"/>
    <col min="15112" max="15112" width="13.28515625" style="90" customWidth="1"/>
    <col min="15113" max="15113" width="16.42578125" style="90" customWidth="1"/>
    <col min="15114" max="15114" width="9.5703125" style="90" bestFit="1" customWidth="1"/>
    <col min="15115" max="15360" width="9.140625" style="90"/>
    <col min="15361" max="15361" width="7" style="90" customWidth="1"/>
    <col min="15362" max="15362" width="21.28515625" style="90" customWidth="1"/>
    <col min="15363" max="15363" width="54.5703125" style="90" customWidth="1"/>
    <col min="15364" max="15364" width="13.7109375" style="90" customWidth="1"/>
    <col min="15365" max="15365" width="12.5703125" style="90" customWidth="1"/>
    <col min="15366" max="15366" width="15.7109375" style="90" customWidth="1"/>
    <col min="15367" max="15367" width="10.7109375" style="90" customWidth="1"/>
    <col min="15368" max="15368" width="13.28515625" style="90" customWidth="1"/>
    <col min="15369" max="15369" width="16.42578125" style="90" customWidth="1"/>
    <col min="15370" max="15370" width="9.5703125" style="90" bestFit="1" customWidth="1"/>
    <col min="15371" max="15616" width="9.140625" style="90"/>
    <col min="15617" max="15617" width="7" style="90" customWidth="1"/>
    <col min="15618" max="15618" width="21.28515625" style="90" customWidth="1"/>
    <col min="15619" max="15619" width="54.5703125" style="90" customWidth="1"/>
    <col min="15620" max="15620" width="13.7109375" style="90" customWidth="1"/>
    <col min="15621" max="15621" width="12.5703125" style="90" customWidth="1"/>
    <col min="15622" max="15622" width="15.7109375" style="90" customWidth="1"/>
    <col min="15623" max="15623" width="10.7109375" style="90" customWidth="1"/>
    <col min="15624" max="15624" width="13.28515625" style="90" customWidth="1"/>
    <col min="15625" max="15625" width="16.42578125" style="90" customWidth="1"/>
    <col min="15626" max="15626" width="9.5703125" style="90" bestFit="1" customWidth="1"/>
    <col min="15627" max="15872" width="9.140625" style="90"/>
    <col min="15873" max="15873" width="7" style="90" customWidth="1"/>
    <col min="15874" max="15874" width="21.28515625" style="90" customWidth="1"/>
    <col min="15875" max="15875" width="54.5703125" style="90" customWidth="1"/>
    <col min="15876" max="15876" width="13.7109375" style="90" customWidth="1"/>
    <col min="15877" max="15877" width="12.5703125" style="90" customWidth="1"/>
    <col min="15878" max="15878" width="15.7109375" style="90" customWidth="1"/>
    <col min="15879" max="15879" width="10.7109375" style="90" customWidth="1"/>
    <col min="15880" max="15880" width="13.28515625" style="90" customWidth="1"/>
    <col min="15881" max="15881" width="16.42578125" style="90" customWidth="1"/>
    <col min="15882" max="15882" width="9.5703125" style="90" bestFit="1" customWidth="1"/>
    <col min="15883" max="16128" width="9.140625" style="90"/>
    <col min="16129" max="16129" width="7" style="90" customWidth="1"/>
    <col min="16130" max="16130" width="21.28515625" style="90" customWidth="1"/>
    <col min="16131" max="16131" width="54.5703125" style="90" customWidth="1"/>
    <col min="16132" max="16132" width="13.7109375" style="90" customWidth="1"/>
    <col min="16133" max="16133" width="12.5703125" style="90" customWidth="1"/>
    <col min="16134" max="16134" width="15.7109375" style="90" customWidth="1"/>
    <col min="16135" max="16135" width="10.7109375" style="90" customWidth="1"/>
    <col min="16136" max="16136" width="13.28515625" style="90" customWidth="1"/>
    <col min="16137" max="16137" width="16.42578125" style="90" customWidth="1"/>
    <col min="16138" max="16138" width="9.5703125" style="90" bestFit="1" customWidth="1"/>
    <col min="16139" max="16384" width="9.140625" style="90"/>
  </cols>
  <sheetData>
    <row r="1" spans="1:26" s="82" customFormat="1" ht="15">
      <c r="A1" s="79" t="s">
        <v>93</v>
      </c>
      <c r="B1" s="80"/>
      <c r="C1" s="79"/>
      <c r="D1" s="81" t="e">
        <f>H34</f>
        <v>#REF!</v>
      </c>
      <c r="E1" s="82" t="s">
        <v>94</v>
      </c>
    </row>
    <row r="2" spans="1:26" s="82" customFormat="1" ht="15">
      <c r="A2" s="79" t="s">
        <v>95</v>
      </c>
      <c r="B2" s="80"/>
      <c r="C2" s="79"/>
      <c r="D2" s="81" t="e">
        <f>H35</f>
        <v>#REF!</v>
      </c>
      <c r="E2" s="82" t="s">
        <v>94</v>
      </c>
    </row>
    <row r="3" spans="1:26" s="82" customFormat="1" ht="15">
      <c r="A3" s="79"/>
      <c r="B3" s="80"/>
      <c r="C3" s="79"/>
      <c r="D3" s="81"/>
    </row>
    <row r="4" spans="1:26" s="82" customFormat="1" ht="15">
      <c r="A4" s="200" t="s">
        <v>96</v>
      </c>
      <c r="B4" s="200"/>
      <c r="C4" s="200"/>
      <c r="D4" s="200"/>
      <c r="E4" s="200"/>
      <c r="F4" s="200"/>
      <c r="G4" s="200"/>
      <c r="H4" s="200"/>
      <c r="I4" s="200"/>
      <c r="J4" s="80"/>
    </row>
    <row r="5" spans="1:26" s="85" customFormat="1" ht="15">
      <c r="A5" s="201" t="str">
        <f>kazm!A2</f>
        <v>ՀՀ Գեղարքունիքի մարզի Գեղամասար համայնքի   Ջաղացաձոր   գյուղի  խմելու ջրի  ներքին  ցանցի կառուցման  աշխատանքներ</v>
      </c>
      <c r="B5" s="201"/>
      <c r="C5" s="201"/>
      <c r="D5" s="201"/>
      <c r="E5" s="201"/>
      <c r="F5" s="201"/>
      <c r="G5" s="201"/>
      <c r="H5" s="201"/>
      <c r="I5" s="83"/>
      <c r="J5" s="80"/>
      <c r="K5" s="80"/>
      <c r="L5" s="80"/>
      <c r="M5" s="80"/>
      <c r="N5" s="80"/>
      <c r="O5" s="80"/>
      <c r="P5" s="80"/>
      <c r="Q5" s="80"/>
      <c r="R5" s="84"/>
      <c r="S5" s="84"/>
      <c r="T5" s="84"/>
      <c r="U5" s="84"/>
      <c r="V5" s="84"/>
      <c r="W5" s="84"/>
      <c r="X5" s="84"/>
      <c r="Y5" s="84"/>
      <c r="Z5" s="84"/>
    </row>
    <row r="6" spans="1:26" s="86" customFormat="1" ht="15">
      <c r="A6" s="202"/>
      <c r="B6" s="202"/>
      <c r="C6" s="202"/>
      <c r="D6" s="202"/>
      <c r="E6" s="202"/>
      <c r="F6" s="202"/>
      <c r="G6" s="202"/>
      <c r="H6" s="202"/>
      <c r="I6" s="202"/>
      <c r="J6" s="80"/>
      <c r="K6" s="80"/>
      <c r="L6" s="80"/>
      <c r="M6" s="80"/>
      <c r="N6" s="80"/>
      <c r="O6" s="80"/>
      <c r="P6" s="80"/>
      <c r="Q6" s="80"/>
    </row>
    <row r="7" spans="1:26">
      <c r="A7" s="203" t="s">
        <v>89</v>
      </c>
      <c r="B7" s="203"/>
      <c r="C7" s="203"/>
      <c r="D7" s="87"/>
      <c r="E7" s="204" t="s">
        <v>2</v>
      </c>
      <c r="F7" s="204"/>
      <c r="G7" s="88" t="e">
        <f>H34</f>
        <v>#REF!</v>
      </c>
      <c r="H7" s="89" t="s">
        <v>3</v>
      </c>
    </row>
    <row r="8" spans="1:26" s="91" customFormat="1" ht="10.5">
      <c r="A8" s="205" t="s">
        <v>17</v>
      </c>
      <c r="B8" s="205" t="s">
        <v>4</v>
      </c>
      <c r="C8" s="205" t="s">
        <v>21</v>
      </c>
      <c r="D8" s="206" t="s">
        <v>5</v>
      </c>
      <c r="E8" s="206"/>
      <c r="F8" s="206"/>
      <c r="G8" s="206"/>
      <c r="H8" s="206"/>
      <c r="I8" s="207"/>
    </row>
    <row r="9" spans="1:26" s="91" customFormat="1" ht="21">
      <c r="A9" s="206"/>
      <c r="B9" s="206"/>
      <c r="C9" s="206"/>
      <c r="D9" s="92" t="s">
        <v>6</v>
      </c>
      <c r="E9" s="92" t="s">
        <v>7</v>
      </c>
      <c r="F9" s="92" t="s">
        <v>0</v>
      </c>
      <c r="G9" s="92" t="s">
        <v>8</v>
      </c>
      <c r="H9" s="92" t="s">
        <v>18</v>
      </c>
      <c r="I9" s="207"/>
      <c r="J9" s="93"/>
      <c r="K9" s="93"/>
    </row>
    <row r="10" spans="1:26" s="91" customFormat="1" ht="10.5">
      <c r="A10" s="94">
        <v>1</v>
      </c>
      <c r="B10" s="94">
        <v>2</v>
      </c>
      <c r="C10" s="94">
        <v>3</v>
      </c>
      <c r="D10" s="94">
        <v>4</v>
      </c>
      <c r="E10" s="94">
        <v>5</v>
      </c>
      <c r="F10" s="94">
        <v>6</v>
      </c>
      <c r="G10" s="94">
        <v>7</v>
      </c>
      <c r="H10" s="94">
        <v>8</v>
      </c>
      <c r="I10" s="95"/>
      <c r="J10" s="93"/>
      <c r="K10" s="93"/>
    </row>
    <row r="11" spans="1:26">
      <c r="A11" s="208" t="s">
        <v>97</v>
      </c>
      <c r="B11" s="208"/>
      <c r="C11" s="208"/>
      <c r="D11" s="208"/>
      <c r="E11" s="208"/>
      <c r="F11" s="208"/>
      <c r="G11" s="208"/>
      <c r="H11" s="208"/>
      <c r="I11" s="96"/>
      <c r="J11" s="97"/>
      <c r="K11" s="97"/>
    </row>
    <row r="12" spans="1:26">
      <c r="A12" s="98">
        <v>1</v>
      </c>
      <c r="B12" s="99" t="s">
        <v>53</v>
      </c>
      <c r="C12" s="100" t="s">
        <v>54</v>
      </c>
      <c r="D12" s="101" t="e">
        <f>'Havaq 1'!D12</f>
        <v>#REF!</v>
      </c>
      <c r="E12" s="102"/>
      <c r="F12" s="101"/>
      <c r="G12" s="101">
        <v>0</v>
      </c>
      <c r="H12" s="102" t="e">
        <f>D12+E12+F12+G12</f>
        <v>#REF!</v>
      </c>
      <c r="I12" s="103"/>
      <c r="J12" s="104"/>
      <c r="K12" s="97"/>
      <c r="L12" s="104"/>
      <c r="M12" s="104"/>
      <c r="N12" s="104"/>
      <c r="O12" s="104"/>
      <c r="P12" s="104"/>
      <c r="Q12" s="104"/>
      <c r="R12" s="104"/>
      <c r="S12" s="104"/>
    </row>
    <row r="13" spans="1:26">
      <c r="A13" s="98"/>
      <c r="B13" s="98"/>
      <c r="C13" s="105" t="s">
        <v>9</v>
      </c>
      <c r="D13" s="101" t="e">
        <f>SUM(D12:D12)</f>
        <v>#REF!</v>
      </c>
      <c r="E13" s="102">
        <f>SUM(E12:E12)</f>
        <v>0</v>
      </c>
      <c r="F13" s="101"/>
      <c r="G13" s="101">
        <f>SUM(G12:G12)</f>
        <v>0</v>
      </c>
      <c r="H13" s="102" t="e">
        <f>SUM(H12:H12)</f>
        <v>#REF!</v>
      </c>
      <c r="I13" s="103"/>
      <c r="J13" s="104"/>
      <c r="K13" s="97"/>
      <c r="L13" s="104"/>
      <c r="M13" s="104"/>
      <c r="N13" s="104"/>
      <c r="O13" s="104"/>
      <c r="P13" s="104"/>
      <c r="Q13" s="104"/>
      <c r="R13" s="104"/>
      <c r="S13" s="104"/>
    </row>
    <row r="14" spans="1:26">
      <c r="A14" s="106"/>
      <c r="B14" s="105"/>
      <c r="C14" s="107" t="s">
        <v>98</v>
      </c>
      <c r="D14" s="105"/>
      <c r="E14" s="105"/>
      <c r="F14" s="105"/>
      <c r="G14" s="105"/>
      <c r="H14" s="105"/>
      <c r="I14" s="96"/>
      <c r="J14" s="104"/>
      <c r="K14" s="97"/>
      <c r="L14" s="104"/>
      <c r="M14" s="104"/>
      <c r="N14" s="104"/>
      <c r="O14" s="104"/>
      <c r="P14" s="104"/>
      <c r="Q14" s="104"/>
      <c r="R14" s="104"/>
      <c r="S14" s="104"/>
    </row>
    <row r="15" spans="1:26">
      <c r="A15" s="98">
        <v>2</v>
      </c>
      <c r="B15" s="108">
        <v>1.2500000000000001E-2</v>
      </c>
      <c r="C15" s="109" t="s">
        <v>55</v>
      </c>
      <c r="D15" s="101" t="e">
        <f>D13*B15</f>
        <v>#REF!</v>
      </c>
      <c r="E15" s="101">
        <f>E13*B15</f>
        <v>0</v>
      </c>
      <c r="F15" s="101"/>
      <c r="G15" s="101">
        <f>G13*0.75%</f>
        <v>0</v>
      </c>
      <c r="H15" s="101" t="e">
        <f>D15+E15+F15+G15</f>
        <v>#REF!</v>
      </c>
      <c r="I15" s="103"/>
      <c r="J15" s="104"/>
      <c r="K15" s="97"/>
      <c r="L15" s="104"/>
      <c r="M15" s="104"/>
      <c r="N15" s="104"/>
      <c r="O15" s="104"/>
      <c r="P15" s="104"/>
      <c r="Q15" s="104"/>
      <c r="R15" s="104"/>
      <c r="S15" s="104"/>
    </row>
    <row r="16" spans="1:26">
      <c r="A16" s="98"/>
      <c r="B16" s="110"/>
      <c r="C16" s="111" t="s">
        <v>10</v>
      </c>
      <c r="D16" s="101" t="e">
        <f>D15</f>
        <v>#REF!</v>
      </c>
      <c r="E16" s="101">
        <f>E15</f>
        <v>0</v>
      </c>
      <c r="F16" s="101"/>
      <c r="G16" s="101">
        <f>G15</f>
        <v>0</v>
      </c>
      <c r="H16" s="101" t="e">
        <f>SUM(H15:H15)</f>
        <v>#REF!</v>
      </c>
      <c r="I16" s="103"/>
      <c r="J16" s="104"/>
      <c r="K16" s="97"/>
      <c r="L16" s="104"/>
      <c r="M16" s="104"/>
      <c r="N16" s="104"/>
      <c r="O16" s="104"/>
      <c r="P16" s="104"/>
      <c r="Q16" s="104"/>
      <c r="R16" s="104"/>
      <c r="S16" s="104"/>
    </row>
    <row r="17" spans="1:36">
      <c r="A17" s="98"/>
      <c r="B17" s="110"/>
      <c r="C17" s="111" t="s">
        <v>44</v>
      </c>
      <c r="D17" s="101" t="e">
        <f>D13+D16</f>
        <v>#REF!</v>
      </c>
      <c r="E17" s="102">
        <f>E13+E16</f>
        <v>0</v>
      </c>
      <c r="F17" s="101"/>
      <c r="G17" s="101">
        <f>G13+G16</f>
        <v>0</v>
      </c>
      <c r="H17" s="102" t="e">
        <f>H13+H16</f>
        <v>#REF!</v>
      </c>
      <c r="I17" s="96"/>
      <c r="J17" s="104"/>
      <c r="K17" s="97"/>
      <c r="L17" s="104"/>
      <c r="M17" s="104"/>
      <c r="N17" s="104"/>
      <c r="O17" s="104"/>
      <c r="P17" s="104"/>
      <c r="Q17" s="104"/>
      <c r="R17" s="104"/>
      <c r="S17" s="104"/>
    </row>
    <row r="18" spans="1:36">
      <c r="A18" s="106"/>
      <c r="B18" s="112"/>
      <c r="C18" s="107" t="s">
        <v>99</v>
      </c>
      <c r="D18" s="105"/>
      <c r="E18" s="105"/>
      <c r="F18" s="105"/>
      <c r="G18" s="105"/>
      <c r="H18" s="105"/>
      <c r="I18" s="103"/>
      <c r="J18" s="104"/>
      <c r="K18" s="97"/>
      <c r="L18" s="104"/>
      <c r="M18" s="104"/>
      <c r="N18" s="104"/>
      <c r="O18" s="104"/>
      <c r="P18" s="104"/>
      <c r="Q18" s="104"/>
      <c r="R18" s="104"/>
      <c r="S18" s="104"/>
    </row>
    <row r="19" spans="1:36">
      <c r="A19" s="98">
        <v>3</v>
      </c>
      <c r="B19" s="108">
        <v>1.4E-2</v>
      </c>
      <c r="C19" s="109" t="s">
        <v>109</v>
      </c>
      <c r="D19" s="101" t="e">
        <f>D17*B19</f>
        <v>#REF!</v>
      </c>
      <c r="E19" s="101">
        <f>E17*B19</f>
        <v>0</v>
      </c>
      <c r="F19" s="101"/>
      <c r="G19" s="101">
        <f>G17*0.8%</f>
        <v>0</v>
      </c>
      <c r="H19" s="101" t="e">
        <f>D19+E19+F19+G19</f>
        <v>#REF!</v>
      </c>
      <c r="I19" s="103"/>
      <c r="J19" s="104"/>
      <c r="K19" s="97"/>
      <c r="L19" s="104"/>
      <c r="M19" s="104"/>
      <c r="N19" s="104"/>
      <c r="O19" s="104"/>
      <c r="P19" s="104"/>
      <c r="Q19" s="104"/>
      <c r="R19" s="104"/>
      <c r="S19" s="104"/>
    </row>
    <row r="20" spans="1:36" ht="25.5">
      <c r="A20" s="98">
        <v>4</v>
      </c>
      <c r="B20" s="113">
        <v>1.5E-3</v>
      </c>
      <c r="C20" s="100" t="s">
        <v>45</v>
      </c>
      <c r="D20" s="101">
        <v>0</v>
      </c>
      <c r="E20" s="101">
        <f>E18*0.8%</f>
        <v>0</v>
      </c>
      <c r="F20" s="101"/>
      <c r="G20" s="101" t="e">
        <f>D17*B20</f>
        <v>#REF!</v>
      </c>
      <c r="H20" s="101" t="e">
        <f>D20+E20+F20+G20</f>
        <v>#REF!</v>
      </c>
      <c r="I20" s="103"/>
      <c r="J20" s="104"/>
      <c r="K20" s="97"/>
      <c r="L20" s="104"/>
      <c r="M20" s="104"/>
      <c r="N20" s="104"/>
      <c r="O20" s="104"/>
      <c r="P20" s="104"/>
      <c r="Q20" s="104"/>
      <c r="R20" s="104"/>
      <c r="S20" s="104"/>
    </row>
    <row r="21" spans="1:36" ht="25.5">
      <c r="A21" s="98">
        <v>5</v>
      </c>
      <c r="B21" s="113">
        <v>0</v>
      </c>
      <c r="C21" s="100" t="s">
        <v>46</v>
      </c>
      <c r="D21" s="101">
        <v>0</v>
      </c>
      <c r="E21" s="101">
        <f>(E17)*B21</f>
        <v>0</v>
      </c>
      <c r="F21" s="101"/>
      <c r="G21" s="101" t="e">
        <f>D17*B21</f>
        <v>#REF!</v>
      </c>
      <c r="H21" s="101" t="e">
        <f>(H17)*B21</f>
        <v>#REF!</v>
      </c>
      <c r="I21" s="103"/>
      <c r="J21" s="104"/>
      <c r="K21" s="97"/>
      <c r="L21" s="104"/>
      <c r="M21" s="104"/>
      <c r="N21" s="104"/>
      <c r="O21" s="104"/>
      <c r="P21" s="104"/>
      <c r="Q21" s="104"/>
      <c r="R21" s="104"/>
      <c r="S21" s="104"/>
    </row>
    <row r="22" spans="1:36">
      <c r="A22" s="98"/>
      <c r="B22" s="98"/>
      <c r="C22" s="111" t="s">
        <v>11</v>
      </c>
      <c r="D22" s="101" t="e">
        <f>SUM(D19:D21)</f>
        <v>#REF!</v>
      </c>
      <c r="E22" s="101">
        <f>SUM(E19:E21)</f>
        <v>0</v>
      </c>
      <c r="F22" s="101"/>
      <c r="G22" s="101" t="e">
        <f>SUM(G19:G21)</f>
        <v>#REF!</v>
      </c>
      <c r="H22" s="101" t="e">
        <f>D22+E22+F22+G22</f>
        <v>#REF!</v>
      </c>
      <c r="I22" s="103"/>
      <c r="J22" s="104"/>
      <c r="K22" s="97"/>
      <c r="L22" s="104"/>
      <c r="M22" s="104"/>
      <c r="N22" s="104"/>
      <c r="O22" s="104"/>
      <c r="P22" s="104"/>
      <c r="Q22" s="104"/>
      <c r="R22" s="104"/>
      <c r="S22" s="104"/>
    </row>
    <row r="23" spans="1:36">
      <c r="A23" s="98"/>
      <c r="B23" s="98"/>
      <c r="C23" s="111" t="s">
        <v>100</v>
      </c>
      <c r="D23" s="101" t="e">
        <f>D17+D22</f>
        <v>#REF!</v>
      </c>
      <c r="E23" s="102">
        <f>E17+E22</f>
        <v>0</v>
      </c>
      <c r="F23" s="101"/>
      <c r="G23" s="101" t="e">
        <f>G17+G22</f>
        <v>#REF!</v>
      </c>
      <c r="H23" s="102" t="e">
        <f>H17+H22</f>
        <v>#REF!</v>
      </c>
      <c r="I23" s="96"/>
      <c r="J23" s="104"/>
      <c r="K23" s="97"/>
      <c r="L23" s="104"/>
      <c r="M23" s="104"/>
      <c r="N23" s="104"/>
      <c r="O23" s="104"/>
      <c r="P23" s="104"/>
      <c r="Q23" s="104"/>
      <c r="R23" s="104"/>
      <c r="S23" s="104"/>
    </row>
    <row r="24" spans="1:36">
      <c r="A24" s="106"/>
      <c r="B24" s="105"/>
      <c r="C24" s="114" t="s">
        <v>47</v>
      </c>
      <c r="D24" s="105"/>
      <c r="E24" s="105"/>
      <c r="F24" s="105"/>
      <c r="G24" s="105"/>
      <c r="H24" s="105"/>
      <c r="I24" s="103"/>
      <c r="J24" s="104"/>
      <c r="K24" s="97"/>
      <c r="L24" s="104"/>
      <c r="M24" s="104"/>
      <c r="N24" s="104"/>
      <c r="O24" s="104"/>
      <c r="P24" s="104"/>
      <c r="Q24" s="104"/>
      <c r="R24" s="104"/>
      <c r="S24" s="104"/>
    </row>
    <row r="25" spans="1:36">
      <c r="A25" s="98">
        <v>6</v>
      </c>
      <c r="B25" s="113">
        <v>6.0000000000000001E-3</v>
      </c>
      <c r="C25" s="115" t="s">
        <v>48</v>
      </c>
      <c r="D25" s="101">
        <v>0</v>
      </c>
      <c r="E25" s="101">
        <v>0</v>
      </c>
      <c r="F25" s="101">
        <v>0</v>
      </c>
      <c r="G25" s="116" t="e">
        <f>(D23)*B25</f>
        <v>#REF!</v>
      </c>
      <c r="H25" s="101" t="e">
        <f>D25+E25+F25+G25</f>
        <v>#REF!</v>
      </c>
      <c r="I25" s="103"/>
      <c r="J25" s="104"/>
      <c r="K25" s="97"/>
      <c r="L25" s="104"/>
      <c r="M25" s="104"/>
      <c r="N25" s="104"/>
      <c r="O25" s="104"/>
      <c r="P25" s="104"/>
      <c r="Q25" s="104"/>
      <c r="R25" s="104"/>
      <c r="S25" s="104"/>
    </row>
    <row r="26" spans="1:36">
      <c r="A26" s="98">
        <v>7</v>
      </c>
      <c r="B26" s="113">
        <v>0.02</v>
      </c>
      <c r="C26" s="115" t="s">
        <v>49</v>
      </c>
      <c r="D26" s="101">
        <v>0</v>
      </c>
      <c r="E26" s="101">
        <v>0</v>
      </c>
      <c r="F26" s="101">
        <v>0</v>
      </c>
      <c r="G26" s="116" t="e">
        <f>(D23)*B26</f>
        <v>#REF!</v>
      </c>
      <c r="H26" s="101" t="e">
        <f>D26+E26+F26+G26</f>
        <v>#REF!</v>
      </c>
      <c r="I26" s="103"/>
      <c r="J26" s="104"/>
      <c r="K26" s="97"/>
      <c r="L26" s="104"/>
      <c r="M26" s="104"/>
      <c r="N26" s="104"/>
      <c r="O26" s="104"/>
      <c r="P26" s="104"/>
      <c r="Q26" s="104"/>
      <c r="R26" s="104"/>
      <c r="S26" s="104"/>
    </row>
    <row r="27" spans="1:36">
      <c r="A27" s="98"/>
      <c r="B27" s="113"/>
      <c r="C27" s="117" t="s">
        <v>50</v>
      </c>
      <c r="D27" s="101">
        <f>SUM(D25:D26)</f>
        <v>0</v>
      </c>
      <c r="E27" s="101">
        <f>SUM(E25:E26)</f>
        <v>0</v>
      </c>
      <c r="F27" s="101">
        <f>SUM(F25:F26)</f>
        <v>0</v>
      </c>
      <c r="G27" s="101" t="e">
        <f>SUM(G25:G26)</f>
        <v>#REF!</v>
      </c>
      <c r="H27" s="101" t="e">
        <f>SUM(H25:H26)</f>
        <v>#REF!</v>
      </c>
      <c r="I27" s="103"/>
      <c r="J27" s="118"/>
      <c r="K27" s="97"/>
      <c r="L27" s="104"/>
      <c r="M27" s="104"/>
      <c r="N27" s="104"/>
      <c r="O27" s="104"/>
      <c r="P27" s="104"/>
      <c r="Q27" s="104"/>
      <c r="R27" s="104"/>
      <c r="S27" s="104"/>
    </row>
    <row r="28" spans="1:36">
      <c r="A28" s="98"/>
      <c r="B28" s="113"/>
      <c r="C28" s="117" t="s">
        <v>101</v>
      </c>
      <c r="D28" s="101" t="e">
        <f>D23+D27</f>
        <v>#REF!</v>
      </c>
      <c r="E28" s="102">
        <f>E23+E27</f>
        <v>0</v>
      </c>
      <c r="F28" s="101">
        <f>F23+F27</f>
        <v>0</v>
      </c>
      <c r="G28" s="101" t="e">
        <f>G23+G27</f>
        <v>#REF!</v>
      </c>
      <c r="H28" s="102" t="e">
        <f>H23+H27</f>
        <v>#REF!</v>
      </c>
      <c r="I28" s="119"/>
      <c r="J28" s="118"/>
      <c r="K28" s="97"/>
      <c r="L28" s="104"/>
      <c r="M28" s="104"/>
      <c r="N28" s="104"/>
      <c r="O28" s="104"/>
      <c r="P28" s="104"/>
      <c r="Q28" s="104"/>
      <c r="R28" s="104"/>
      <c r="S28" s="104"/>
    </row>
    <row r="29" spans="1:36">
      <c r="A29" s="98"/>
      <c r="B29" s="120"/>
      <c r="C29" s="114" t="s">
        <v>12</v>
      </c>
      <c r="D29" s="120"/>
      <c r="E29" s="120"/>
      <c r="F29" s="120"/>
      <c r="G29" s="120"/>
      <c r="H29" s="120"/>
      <c r="I29" s="119"/>
      <c r="J29" s="118"/>
      <c r="K29" s="97"/>
      <c r="L29" s="104"/>
      <c r="M29" s="104"/>
      <c r="N29" s="104"/>
      <c r="O29" s="104"/>
      <c r="P29" s="104"/>
      <c r="Q29" s="104"/>
      <c r="R29" s="104"/>
      <c r="S29" s="104"/>
    </row>
    <row r="30" spans="1:36" s="82" customFormat="1" ht="15">
      <c r="A30" s="98">
        <v>8</v>
      </c>
      <c r="B30" s="113">
        <v>0.03</v>
      </c>
      <c r="C30" s="117" t="s">
        <v>13</v>
      </c>
      <c r="D30" s="101" t="e">
        <f>D28*B30</f>
        <v>#REF!</v>
      </c>
      <c r="E30" s="101">
        <f>E28*B30</f>
        <v>0</v>
      </c>
      <c r="F30" s="101">
        <f>F28*B30</f>
        <v>0</v>
      </c>
      <c r="G30" s="101" t="e">
        <f>G28*B30</f>
        <v>#REF!</v>
      </c>
      <c r="H30" s="101" t="e">
        <f>H28*B30</f>
        <v>#REF!</v>
      </c>
      <c r="L30" s="121"/>
      <c r="M30" s="121"/>
      <c r="N30" s="121"/>
      <c r="O30" s="121"/>
      <c r="P30" s="121"/>
      <c r="Q30" s="121"/>
      <c r="R30" s="121"/>
      <c r="S30" s="104"/>
    </row>
    <row r="31" spans="1:36">
      <c r="A31" s="98"/>
      <c r="B31" s="113"/>
      <c r="C31" s="117" t="s">
        <v>14</v>
      </c>
      <c r="D31" s="101" t="e">
        <f>D30</f>
        <v>#REF!</v>
      </c>
      <c r="E31" s="101">
        <f>E30</f>
        <v>0</v>
      </c>
      <c r="F31" s="101">
        <f>F30</f>
        <v>0</v>
      </c>
      <c r="G31" s="101" t="e">
        <f>G30</f>
        <v>#REF!</v>
      </c>
      <c r="H31" s="101" t="e">
        <f>H30</f>
        <v>#REF!</v>
      </c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</row>
    <row r="32" spans="1:36">
      <c r="A32" s="98"/>
      <c r="B32" s="98"/>
      <c r="C32" s="117" t="s">
        <v>51</v>
      </c>
      <c r="D32" s="101" t="e">
        <f>D28+D31</f>
        <v>#REF!</v>
      </c>
      <c r="E32" s="101">
        <f>E28+E31</f>
        <v>0</v>
      </c>
      <c r="F32" s="101">
        <f>F28+F31</f>
        <v>0</v>
      </c>
      <c r="G32" s="101" t="e">
        <f>G28+G31</f>
        <v>#REF!</v>
      </c>
      <c r="H32" s="102" t="e">
        <f>H28+H31</f>
        <v>#REF!</v>
      </c>
    </row>
    <row r="33" spans="1:8">
      <c r="A33" s="98">
        <v>9</v>
      </c>
      <c r="B33" s="122">
        <v>0.2</v>
      </c>
      <c r="C33" s="123" t="s">
        <v>15</v>
      </c>
      <c r="D33" s="101" t="e">
        <f>D32*B33</f>
        <v>#REF!</v>
      </c>
      <c r="E33" s="101">
        <f>E32*20%</f>
        <v>0</v>
      </c>
      <c r="F33" s="101">
        <f>F32*20%</f>
        <v>0</v>
      </c>
      <c r="G33" s="101" t="e">
        <f>G32*B33</f>
        <v>#REF!</v>
      </c>
      <c r="H33" s="101" t="e">
        <f>H32*B33</f>
        <v>#REF!</v>
      </c>
    </row>
    <row r="34" spans="1:8">
      <c r="A34" s="98"/>
      <c r="B34" s="98"/>
      <c r="C34" s="123" t="s">
        <v>16</v>
      </c>
      <c r="D34" s="124" t="e">
        <f>D32+D33</f>
        <v>#REF!</v>
      </c>
      <c r="E34" s="125">
        <f>E32+E33</f>
        <v>0</v>
      </c>
      <c r="F34" s="124">
        <f>F32+F33</f>
        <v>0</v>
      </c>
      <c r="G34" s="125" t="e">
        <f>G32+G33</f>
        <v>#REF!</v>
      </c>
      <c r="H34" s="124" t="e">
        <f>H32+H33</f>
        <v>#REF!</v>
      </c>
    </row>
    <row r="35" spans="1:8">
      <c r="A35" s="106"/>
      <c r="B35" s="106"/>
      <c r="C35" s="123" t="s">
        <v>52</v>
      </c>
      <c r="D35" s="106"/>
      <c r="E35" s="106"/>
      <c r="F35" s="106"/>
      <c r="G35" s="106"/>
      <c r="H35" s="101" t="e">
        <f>H15*15%</f>
        <v>#REF!</v>
      </c>
    </row>
    <row r="36" spans="1:8">
      <c r="A36" s="87"/>
      <c r="B36" s="87"/>
      <c r="C36" s="126"/>
      <c r="D36" s="127"/>
      <c r="E36" s="127"/>
      <c r="F36" s="127"/>
      <c r="G36" s="128"/>
      <c r="H36" s="128"/>
    </row>
    <row r="37" spans="1:8">
      <c r="A37" s="87"/>
      <c r="B37" s="87"/>
      <c r="C37" s="126"/>
      <c r="D37" s="127"/>
      <c r="E37" s="127"/>
      <c r="F37" s="127"/>
      <c r="G37" s="128"/>
      <c r="H37" s="128"/>
    </row>
    <row r="38" spans="1:8">
      <c r="A38" s="199" t="s">
        <v>61</v>
      </c>
      <c r="B38" s="199"/>
      <c r="C38" s="199"/>
      <c r="D38" s="199"/>
      <c r="E38" s="199"/>
      <c r="F38" s="199"/>
      <c r="G38" s="199"/>
      <c r="H38" s="199"/>
    </row>
  </sheetData>
  <mergeCells count="12">
    <mergeCell ref="A38:H38"/>
    <mergeCell ref="A4:I4"/>
    <mergeCell ref="A5:H5"/>
    <mergeCell ref="A6:I6"/>
    <mergeCell ref="A7:C7"/>
    <mergeCell ref="E7:F7"/>
    <mergeCell ref="A8:A9"/>
    <mergeCell ref="B8:B9"/>
    <mergeCell ref="C8:C9"/>
    <mergeCell ref="D8:H8"/>
    <mergeCell ref="I8:I9"/>
    <mergeCell ref="A11:H11"/>
  </mergeCells>
  <pageMargins left="0.7" right="0.7" top="0.75" bottom="0.75" header="0.3" footer="0.3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136"/>
  <sheetViews>
    <sheetView tabSelected="1" view="pageLayout" zoomScaleSheetLayoutView="100" workbookViewId="0">
      <selection activeCell="C9" sqref="C9"/>
    </sheetView>
  </sheetViews>
  <sheetFormatPr defaultRowHeight="14.25"/>
  <cols>
    <col min="1" max="1" width="3.5703125" style="40" customWidth="1"/>
    <col min="2" max="2" width="51" style="43" customWidth="1"/>
    <col min="3" max="3" width="48.5703125" style="43" customWidth="1"/>
    <col min="4" max="4" width="6.85546875" style="42" customWidth="1"/>
    <col min="5" max="5" width="7" style="43" customWidth="1"/>
    <col min="6" max="6" width="8.5703125" style="43" customWidth="1"/>
    <col min="7" max="7" width="10.85546875" style="45" customWidth="1"/>
    <col min="8" max="16384" width="9.140625" style="40"/>
  </cols>
  <sheetData>
    <row r="1" spans="1:8" s="39" customFormat="1" ht="32.25" customHeight="1">
      <c r="A1" s="209" t="str">
        <f>kazm!A2</f>
        <v>ՀՀ Գեղարքունիքի մարզի Գեղամասար համայնքի   Ջաղացաձոր   գյուղի  խմելու ջրի  ներքին  ցանցի կառուցման  աշխատանքներ</v>
      </c>
      <c r="B1" s="210"/>
      <c r="C1" s="210"/>
      <c r="D1" s="210"/>
      <c r="E1" s="210"/>
      <c r="F1" s="210"/>
      <c r="G1" s="210"/>
    </row>
    <row r="2" spans="1:8" s="39" customFormat="1" ht="32.25" customHeight="1">
      <c r="A2" s="209" t="s">
        <v>170</v>
      </c>
      <c r="B2" s="209"/>
      <c r="C2" s="209"/>
      <c r="D2" s="209"/>
      <c r="E2" s="209"/>
      <c r="F2" s="209"/>
      <c r="G2" s="209"/>
    </row>
    <row r="3" spans="1:8" ht="21" customHeight="1">
      <c r="A3" s="209" t="s">
        <v>131</v>
      </c>
      <c r="B3" s="210"/>
      <c r="C3" s="210"/>
      <c r="D3" s="210"/>
      <c r="E3" s="210"/>
      <c r="F3" s="210"/>
      <c r="G3" s="210"/>
    </row>
    <row r="4" spans="1:8" ht="21" customHeight="1">
      <c r="A4" s="209" t="s">
        <v>171</v>
      </c>
      <c r="B4" s="209"/>
      <c r="C4" s="209"/>
      <c r="D4" s="209"/>
      <c r="E4" s="209"/>
      <c r="F4" s="209"/>
      <c r="G4" s="209"/>
    </row>
    <row r="6" spans="1:8" s="39" customFormat="1">
      <c r="A6" s="62"/>
      <c r="B6" s="63"/>
      <c r="C6" s="63"/>
      <c r="D6" s="64"/>
      <c r="E6" s="65"/>
      <c r="F6" s="65"/>
      <c r="G6" s="66"/>
    </row>
    <row r="7" spans="1:8" ht="56.25" customHeight="1">
      <c r="A7" s="129" t="s">
        <v>72</v>
      </c>
      <c r="B7" s="227" t="s">
        <v>164</v>
      </c>
      <c r="C7" s="227" t="s">
        <v>165</v>
      </c>
      <c r="D7" s="228" t="s">
        <v>166</v>
      </c>
      <c r="E7" s="228" t="s">
        <v>167</v>
      </c>
      <c r="F7" s="229" t="s">
        <v>168</v>
      </c>
      <c r="G7" s="230" t="s">
        <v>169</v>
      </c>
      <c r="H7" s="178" t="s">
        <v>133</v>
      </c>
    </row>
    <row r="8" spans="1:8" s="41" customFormat="1">
      <c r="A8" s="130">
        <v>1</v>
      </c>
      <c r="B8" s="130">
        <v>2</v>
      </c>
      <c r="C8" s="130"/>
      <c r="D8" s="131" t="s">
        <v>132</v>
      </c>
      <c r="E8" s="130">
        <v>4</v>
      </c>
      <c r="F8" s="130">
        <v>5</v>
      </c>
      <c r="G8" s="164">
        <v>6</v>
      </c>
      <c r="H8" s="179">
        <v>7</v>
      </c>
    </row>
    <row r="9" spans="1:8" s="39" customFormat="1">
      <c r="A9" s="132"/>
      <c r="B9" s="133" t="s">
        <v>63</v>
      </c>
      <c r="C9" s="221" t="s">
        <v>153</v>
      </c>
      <c r="D9" s="134"/>
      <c r="E9" s="135"/>
      <c r="F9" s="135"/>
      <c r="G9" s="136"/>
      <c r="H9" s="168"/>
    </row>
    <row r="10" spans="1:8" ht="21.75" customHeight="1">
      <c r="A10" s="137">
        <v>1</v>
      </c>
      <c r="B10" s="138" t="s">
        <v>82</v>
      </c>
      <c r="C10" s="222" t="s">
        <v>154</v>
      </c>
      <c r="D10" s="139" t="s">
        <v>110</v>
      </c>
      <c r="E10" s="140">
        <v>1329.76</v>
      </c>
      <c r="F10" s="140">
        <v>0.46443302994886915</v>
      </c>
      <c r="G10" s="165">
        <f>F10*E10</f>
        <v>617.58446590480821</v>
      </c>
      <c r="H10" s="167"/>
    </row>
    <row r="11" spans="1:8" s="39" customFormat="1" ht="21.75" customHeight="1">
      <c r="A11" s="137">
        <v>2</v>
      </c>
      <c r="B11" s="138" t="s">
        <v>73</v>
      </c>
      <c r="C11" s="222" t="s">
        <v>155</v>
      </c>
      <c r="D11" s="139" t="s">
        <v>111</v>
      </c>
      <c r="E11" s="140">
        <f>207.79-E12</f>
        <v>180.54075</v>
      </c>
      <c r="F11" s="140">
        <v>0.64046901384917065</v>
      </c>
      <c r="G11" s="165">
        <f t="shared" ref="G11:G37" si="0">F11*E11</f>
        <v>115.63075611208966</v>
      </c>
      <c r="H11" s="168"/>
    </row>
    <row r="12" spans="1:8" s="39" customFormat="1" ht="21.75" customHeight="1">
      <c r="A12" s="137">
        <v>3</v>
      </c>
      <c r="B12" s="138" t="s">
        <v>91</v>
      </c>
      <c r="C12" s="222" t="s">
        <v>156</v>
      </c>
      <c r="D12" s="139" t="s">
        <v>111</v>
      </c>
      <c r="E12" s="140">
        <f>778.55*0.7*0.05</f>
        <v>27.249249999999996</v>
      </c>
      <c r="F12" s="140">
        <v>5.6953804445267568</v>
      </c>
      <c r="G12" s="165">
        <f t="shared" si="0"/>
        <v>155.1948455780207</v>
      </c>
      <c r="H12" s="168"/>
    </row>
    <row r="13" spans="1:8" s="39" customFormat="1" ht="21.75" customHeight="1">
      <c r="A13" s="137">
        <v>4</v>
      </c>
      <c r="B13" s="73" t="s">
        <v>113</v>
      </c>
      <c r="C13" s="73" t="s">
        <v>157</v>
      </c>
      <c r="D13" s="151" t="s">
        <v>114</v>
      </c>
      <c r="E13" s="67">
        <v>54.49</v>
      </c>
      <c r="F13" s="67">
        <v>6.0142828739511325</v>
      </c>
      <c r="G13" s="165">
        <f t="shared" si="0"/>
        <v>327.71827380159721</v>
      </c>
      <c r="H13" s="168"/>
    </row>
    <row r="14" spans="1:8" s="39" customFormat="1" ht="21.75" customHeight="1">
      <c r="A14" s="137">
        <v>5</v>
      </c>
      <c r="B14" s="73" t="s">
        <v>115</v>
      </c>
      <c r="C14" s="73" t="s">
        <v>158</v>
      </c>
      <c r="D14" s="151" t="s">
        <v>114</v>
      </c>
      <c r="E14" s="67">
        <v>137.57</v>
      </c>
      <c r="F14" s="67">
        <v>4.132458716764714</v>
      </c>
      <c r="G14" s="165">
        <f t="shared" si="0"/>
        <v>568.50234566532163</v>
      </c>
      <c r="H14" s="168"/>
    </row>
    <row r="15" spans="1:8" s="39" customFormat="1" ht="21.75" customHeight="1">
      <c r="A15" s="137">
        <v>6</v>
      </c>
      <c r="B15" s="142" t="s">
        <v>92</v>
      </c>
      <c r="C15" s="223" t="s">
        <v>159</v>
      </c>
      <c r="D15" s="139" t="s">
        <v>112</v>
      </c>
      <c r="E15" s="143">
        <v>1345.49</v>
      </c>
      <c r="F15" s="143">
        <v>0.38229422099054605</v>
      </c>
      <c r="G15" s="165">
        <f t="shared" si="0"/>
        <v>514.37305140056981</v>
      </c>
      <c r="H15" s="168"/>
    </row>
    <row r="16" spans="1:8" s="39" customFormat="1" ht="21.75" customHeight="1">
      <c r="A16" s="137">
        <v>7</v>
      </c>
      <c r="B16" s="144" t="s">
        <v>81</v>
      </c>
      <c r="C16" s="224" t="s">
        <v>160</v>
      </c>
      <c r="D16" s="145" t="s">
        <v>1</v>
      </c>
      <c r="E16" s="141">
        <v>192.06</v>
      </c>
      <c r="F16" s="141">
        <v>8.5023215581817801E-2</v>
      </c>
      <c r="G16" s="165">
        <f t="shared" si="0"/>
        <v>16.329558784643925</v>
      </c>
      <c r="H16" s="168"/>
    </row>
    <row r="17" spans="1:8" s="39" customFormat="1" ht="21.75" customHeight="1">
      <c r="A17" s="160"/>
      <c r="B17" s="161" t="s">
        <v>80</v>
      </c>
      <c r="C17" s="219" t="s">
        <v>161</v>
      </c>
      <c r="D17" s="162"/>
      <c r="E17" s="163"/>
      <c r="F17" s="163"/>
      <c r="G17" s="166">
        <f>SUM(G10:G16)</f>
        <v>2315.3332972470507</v>
      </c>
      <c r="H17" s="184">
        <f>G17/G39*100</f>
        <v>41.008232786122292</v>
      </c>
    </row>
    <row r="18" spans="1:8" s="39" customFormat="1" ht="21.75" customHeight="1">
      <c r="A18" s="146"/>
      <c r="B18" s="147" t="s">
        <v>62</v>
      </c>
      <c r="C18" s="220" t="s">
        <v>136</v>
      </c>
      <c r="D18" s="148"/>
      <c r="E18" s="149"/>
      <c r="F18" s="149">
        <v>0</v>
      </c>
      <c r="G18" s="165">
        <f t="shared" si="0"/>
        <v>0</v>
      </c>
      <c r="H18" s="180"/>
    </row>
    <row r="19" spans="1:8" ht="21.75" customHeight="1">
      <c r="A19" s="150">
        <v>8</v>
      </c>
      <c r="B19" s="73" t="s">
        <v>116</v>
      </c>
      <c r="C19" s="73" t="s">
        <v>137</v>
      </c>
      <c r="D19" s="67" t="s">
        <v>74</v>
      </c>
      <c r="E19" s="67">
        <v>778.55</v>
      </c>
      <c r="F19" s="67">
        <v>2.2449162908889657</v>
      </c>
      <c r="G19" s="165">
        <f t="shared" si="0"/>
        <v>1747.7795782716041</v>
      </c>
      <c r="H19" s="181"/>
    </row>
    <row r="20" spans="1:8" ht="21.75" customHeight="1">
      <c r="A20" s="150">
        <v>9</v>
      </c>
      <c r="B20" s="74" t="s">
        <v>117</v>
      </c>
      <c r="C20" s="74" t="s">
        <v>138</v>
      </c>
      <c r="D20" s="67" t="s">
        <v>79</v>
      </c>
      <c r="E20" s="152">
        <v>0.77854999999999996</v>
      </c>
      <c r="F20" s="152">
        <v>103.19493392572346</v>
      </c>
      <c r="G20" s="165">
        <f t="shared" si="0"/>
        <v>80.342415807872001</v>
      </c>
      <c r="H20" s="181"/>
    </row>
    <row r="21" spans="1:8" ht="21.75" customHeight="1">
      <c r="A21" s="150">
        <v>10</v>
      </c>
      <c r="B21" s="158" t="s">
        <v>129</v>
      </c>
      <c r="C21" s="158" t="s">
        <v>139</v>
      </c>
      <c r="D21" s="153" t="s">
        <v>108</v>
      </c>
      <c r="E21" s="154">
        <v>4</v>
      </c>
      <c r="F21" s="154">
        <v>2.3144143902182708</v>
      </c>
      <c r="G21" s="165">
        <f t="shared" si="0"/>
        <v>9.2576575608730831</v>
      </c>
      <c r="H21" s="181"/>
    </row>
    <row r="22" spans="1:8" ht="21.75" customHeight="1">
      <c r="A22" s="150">
        <v>11</v>
      </c>
      <c r="B22" s="158" t="s">
        <v>123</v>
      </c>
      <c r="C22" s="158" t="s">
        <v>140</v>
      </c>
      <c r="D22" s="153" t="s">
        <v>108</v>
      </c>
      <c r="E22" s="154">
        <v>4</v>
      </c>
      <c r="F22" s="154">
        <v>3.3678305157646498</v>
      </c>
      <c r="G22" s="165">
        <f t="shared" si="0"/>
        <v>13.471322063058599</v>
      </c>
      <c r="H22" s="181"/>
    </row>
    <row r="23" spans="1:8" ht="21.75" customHeight="1">
      <c r="A23" s="150">
        <v>12</v>
      </c>
      <c r="B23" s="159" t="s">
        <v>118</v>
      </c>
      <c r="C23" s="159" t="s">
        <v>134</v>
      </c>
      <c r="D23" s="156" t="s">
        <v>1</v>
      </c>
      <c r="E23" s="157">
        <v>0.216</v>
      </c>
      <c r="F23" s="157">
        <v>55.478157681131009</v>
      </c>
      <c r="G23" s="165">
        <f t="shared" si="0"/>
        <v>11.983282059124297</v>
      </c>
      <c r="H23" s="181"/>
    </row>
    <row r="24" spans="1:8" ht="21.75" customHeight="1">
      <c r="A24" s="150">
        <v>13</v>
      </c>
      <c r="B24" s="73" t="s">
        <v>119</v>
      </c>
      <c r="C24" s="73" t="s">
        <v>135</v>
      </c>
      <c r="D24" s="67" t="s">
        <v>102</v>
      </c>
      <c r="E24" s="78">
        <v>0.03</v>
      </c>
      <c r="F24" s="78">
        <v>1169.9621441788222</v>
      </c>
      <c r="G24" s="165">
        <f t="shared" si="0"/>
        <v>35.098864325364666</v>
      </c>
      <c r="H24" s="181"/>
    </row>
    <row r="25" spans="1:8" ht="21.75" customHeight="1">
      <c r="A25" s="150">
        <v>14</v>
      </c>
      <c r="B25" s="73" t="s">
        <v>103</v>
      </c>
      <c r="C25" s="73" t="s">
        <v>146</v>
      </c>
      <c r="D25" s="67" t="s">
        <v>75</v>
      </c>
      <c r="E25" s="78">
        <v>6</v>
      </c>
      <c r="F25" s="78">
        <v>2.908497384863852</v>
      </c>
      <c r="G25" s="165">
        <f t="shared" si="0"/>
        <v>17.450984309183113</v>
      </c>
      <c r="H25" s="181"/>
    </row>
    <row r="26" spans="1:8" ht="21.75" customHeight="1">
      <c r="A26" s="150">
        <v>15</v>
      </c>
      <c r="B26" s="73" t="s">
        <v>120</v>
      </c>
      <c r="C26" s="73" t="s">
        <v>147</v>
      </c>
      <c r="D26" s="67" t="s">
        <v>75</v>
      </c>
      <c r="E26" s="78">
        <v>6</v>
      </c>
      <c r="F26" s="78">
        <v>1.3853487227968064</v>
      </c>
      <c r="G26" s="165">
        <f t="shared" si="0"/>
        <v>8.3120923367808395</v>
      </c>
      <c r="H26" s="181"/>
    </row>
    <row r="27" spans="1:8" ht="21.75" customHeight="1">
      <c r="A27" s="150">
        <v>16</v>
      </c>
      <c r="B27" s="73" t="s">
        <v>90</v>
      </c>
      <c r="C27" s="73" t="s">
        <v>141</v>
      </c>
      <c r="D27" s="67" t="s">
        <v>75</v>
      </c>
      <c r="E27" s="67">
        <v>15</v>
      </c>
      <c r="F27" s="67">
        <v>7.9005298514937233E-2</v>
      </c>
      <c r="G27" s="165">
        <f t="shared" si="0"/>
        <v>1.1850794777240585</v>
      </c>
      <c r="H27" s="181"/>
    </row>
    <row r="28" spans="1:8" ht="21.75" customHeight="1">
      <c r="A28" s="150">
        <v>17</v>
      </c>
      <c r="B28" s="73" t="s">
        <v>121</v>
      </c>
      <c r="C28" s="73" t="s">
        <v>142</v>
      </c>
      <c r="D28" s="67" t="s">
        <v>75</v>
      </c>
      <c r="E28" s="67">
        <v>12</v>
      </c>
      <c r="F28" s="67">
        <v>6.6748488451243437</v>
      </c>
      <c r="G28" s="165">
        <f t="shared" si="0"/>
        <v>80.098186141492121</v>
      </c>
      <c r="H28" s="181"/>
    </row>
    <row r="29" spans="1:8" ht="21.75" customHeight="1">
      <c r="A29" s="150">
        <v>18</v>
      </c>
      <c r="B29" s="73" t="s">
        <v>122</v>
      </c>
      <c r="C29" s="73" t="s">
        <v>143</v>
      </c>
      <c r="D29" s="67" t="s">
        <v>75</v>
      </c>
      <c r="E29" s="67">
        <v>12</v>
      </c>
      <c r="F29" s="67">
        <v>5.9086811827818142</v>
      </c>
      <c r="G29" s="165">
        <f t="shared" si="0"/>
        <v>70.904174193381778</v>
      </c>
      <c r="H29" s="181"/>
    </row>
    <row r="30" spans="1:8" ht="21.75" customHeight="1">
      <c r="A30" s="150">
        <v>19</v>
      </c>
      <c r="B30" s="158" t="s">
        <v>123</v>
      </c>
      <c r="C30" s="158" t="s">
        <v>140</v>
      </c>
      <c r="D30" s="153" t="s">
        <v>108</v>
      </c>
      <c r="E30" s="154">
        <v>3</v>
      </c>
      <c r="F30" s="154">
        <v>3.3678305157646498</v>
      </c>
      <c r="G30" s="165">
        <f t="shared" si="0"/>
        <v>10.103491547293949</v>
      </c>
      <c r="H30" s="181"/>
    </row>
    <row r="31" spans="1:8" ht="21.75" customHeight="1">
      <c r="A31" s="150">
        <v>20</v>
      </c>
      <c r="B31" s="73" t="s">
        <v>124</v>
      </c>
      <c r="C31" s="73" t="s">
        <v>144</v>
      </c>
      <c r="D31" s="67" t="s">
        <v>75</v>
      </c>
      <c r="E31" s="67">
        <v>3</v>
      </c>
      <c r="F31" s="67">
        <v>105.44585137844921</v>
      </c>
      <c r="G31" s="165">
        <f t="shared" si="0"/>
        <v>316.3375541353476</v>
      </c>
      <c r="H31" s="181"/>
    </row>
    <row r="32" spans="1:8" ht="21.75" customHeight="1">
      <c r="A32" s="150">
        <v>21</v>
      </c>
      <c r="B32" s="73" t="s">
        <v>130</v>
      </c>
      <c r="C32" s="73" t="s">
        <v>148</v>
      </c>
      <c r="D32" s="67" t="s">
        <v>76</v>
      </c>
      <c r="E32" s="67">
        <v>3.05</v>
      </c>
      <c r="F32" s="67">
        <v>50.651572512638353</v>
      </c>
      <c r="G32" s="165">
        <f t="shared" si="0"/>
        <v>154.48729616354697</v>
      </c>
      <c r="H32" s="181"/>
    </row>
    <row r="33" spans="1:8" ht="21.75" customHeight="1">
      <c r="A33" s="150">
        <v>22</v>
      </c>
      <c r="B33" s="74" t="s">
        <v>77</v>
      </c>
      <c r="C33" s="73" t="s">
        <v>149</v>
      </c>
      <c r="D33" s="67" t="s">
        <v>75</v>
      </c>
      <c r="E33" s="67">
        <v>3</v>
      </c>
      <c r="F33" s="67">
        <v>27.559987854047876</v>
      </c>
      <c r="G33" s="165">
        <f t="shared" si="0"/>
        <v>82.679963562143627</v>
      </c>
      <c r="H33" s="181"/>
    </row>
    <row r="34" spans="1:8" ht="21.75" customHeight="1">
      <c r="A34" s="150">
        <v>23</v>
      </c>
      <c r="B34" s="74" t="s">
        <v>78</v>
      </c>
      <c r="C34" s="74" t="s">
        <v>145</v>
      </c>
      <c r="D34" s="67" t="s">
        <v>75</v>
      </c>
      <c r="E34" s="67">
        <v>6</v>
      </c>
      <c r="F34" s="67">
        <v>33.683817155217312</v>
      </c>
      <c r="G34" s="165">
        <f t="shared" si="0"/>
        <v>202.10290293130387</v>
      </c>
      <c r="H34" s="181"/>
    </row>
    <row r="35" spans="1:8" ht="21.75" customHeight="1">
      <c r="A35" s="150">
        <v>24</v>
      </c>
      <c r="B35" s="155" t="s">
        <v>107</v>
      </c>
      <c r="C35" s="155" t="s">
        <v>150</v>
      </c>
      <c r="D35" s="67" t="s">
        <v>75</v>
      </c>
      <c r="E35" s="67">
        <v>3</v>
      </c>
      <c r="F35" s="67">
        <v>122.48944735105398</v>
      </c>
      <c r="G35" s="165">
        <f t="shared" si="0"/>
        <v>367.46834205316196</v>
      </c>
      <c r="H35" s="181"/>
    </row>
    <row r="36" spans="1:8" ht="21.75" customHeight="1">
      <c r="A36" s="150">
        <v>25</v>
      </c>
      <c r="B36" s="73" t="s">
        <v>125</v>
      </c>
      <c r="C36" s="73" t="s">
        <v>151</v>
      </c>
      <c r="D36" s="67" t="s">
        <v>75</v>
      </c>
      <c r="E36" s="67">
        <v>3</v>
      </c>
      <c r="F36" s="67">
        <v>36.995966253875693</v>
      </c>
      <c r="G36" s="165">
        <f t="shared" si="0"/>
        <v>110.98789876162708</v>
      </c>
      <c r="H36" s="181"/>
    </row>
    <row r="37" spans="1:8" ht="21.75" customHeight="1">
      <c r="A37" s="150">
        <v>26</v>
      </c>
      <c r="B37" s="74" t="s">
        <v>126</v>
      </c>
      <c r="C37" s="73" t="s">
        <v>152</v>
      </c>
      <c r="D37" s="75" t="s">
        <v>75</v>
      </c>
      <c r="E37" s="75">
        <v>3</v>
      </c>
      <c r="F37" s="75">
        <v>3.5454271810324096</v>
      </c>
      <c r="G37" s="169">
        <f t="shared" si="0"/>
        <v>10.63628154309723</v>
      </c>
      <c r="H37" s="181"/>
    </row>
    <row r="38" spans="1:8" s="50" customFormat="1" ht="15.75">
      <c r="A38" s="72"/>
      <c r="B38" s="174" t="s">
        <v>80</v>
      </c>
      <c r="C38" s="225" t="s">
        <v>162</v>
      </c>
      <c r="D38" s="175"/>
      <c r="E38" s="176"/>
      <c r="F38" s="176"/>
      <c r="G38" s="177">
        <f>SUM(G18:G37)</f>
        <v>3330.6873672439806</v>
      </c>
      <c r="H38" s="183">
        <f>G38/G39*100</f>
        <v>58.991767213877708</v>
      </c>
    </row>
    <row r="39" spans="1:8" ht="15.75">
      <c r="A39" s="68"/>
      <c r="B39" s="170" t="s">
        <v>80</v>
      </c>
      <c r="C39" s="226" t="s">
        <v>163</v>
      </c>
      <c r="D39" s="171"/>
      <c r="E39" s="172"/>
      <c r="F39" s="172"/>
      <c r="G39" s="173">
        <f>G38+G17</f>
        <v>5646.0206644910313</v>
      </c>
      <c r="H39" s="182">
        <f>SUM(H17:H38)</f>
        <v>100</v>
      </c>
    </row>
    <row r="40" spans="1:8">
      <c r="A40" s="68"/>
      <c r="B40" s="70"/>
      <c r="C40" s="70"/>
      <c r="D40" s="69"/>
      <c r="E40" s="70"/>
      <c r="F40" s="70"/>
      <c r="G40" s="71"/>
    </row>
    <row r="132" spans="1:7">
      <c r="A132" s="51"/>
      <c r="B132" s="52"/>
      <c r="C132" s="52"/>
      <c r="D132" s="53"/>
      <c r="E132" s="54"/>
      <c r="F132" s="54"/>
      <c r="G132" s="55"/>
    </row>
    <row r="158" spans="1:7" ht="12" customHeight="1"/>
    <row r="159" spans="1:7" ht="18" customHeight="1">
      <c r="A159" s="46"/>
      <c r="B159" s="56"/>
      <c r="C159" s="56"/>
      <c r="D159" s="46"/>
      <c r="E159" s="57"/>
      <c r="F159" s="57"/>
      <c r="G159" s="58"/>
    </row>
    <row r="160" spans="1:7">
      <c r="A160" s="46"/>
      <c r="B160" s="56"/>
      <c r="C160" s="56"/>
      <c r="D160" s="46"/>
      <c r="E160" s="57"/>
      <c r="F160" s="57"/>
      <c r="G160" s="58"/>
    </row>
    <row r="207" spans="1:7">
      <c r="A207" s="46"/>
      <c r="B207" s="47"/>
      <c r="C207" s="47"/>
      <c r="D207" s="59"/>
      <c r="E207" s="60"/>
      <c r="F207" s="60"/>
      <c r="G207" s="55"/>
    </row>
    <row r="359" spans="1:7">
      <c r="A359" s="46"/>
      <c r="B359" s="49"/>
      <c r="C359" s="49"/>
      <c r="D359" s="46"/>
      <c r="E359" s="48"/>
      <c r="F359" s="48"/>
      <c r="G359" s="48"/>
    </row>
    <row r="360" spans="1:7">
      <c r="A360" s="46"/>
      <c r="B360" s="49"/>
      <c r="C360" s="49"/>
      <c r="D360" s="46"/>
      <c r="E360" s="48"/>
      <c r="F360" s="48"/>
      <c r="G360" s="48"/>
    </row>
    <row r="495" spans="1:9" s="44" customFormat="1">
      <c r="A495" s="40"/>
      <c r="B495" s="43"/>
      <c r="C495" s="43"/>
      <c r="D495" s="42"/>
      <c r="E495" s="43"/>
      <c r="F495" s="43"/>
      <c r="G495" s="45"/>
      <c r="H495" s="40"/>
      <c r="I495" s="40"/>
    </row>
    <row r="496" spans="1:9" s="44" customFormat="1">
      <c r="A496" s="40"/>
      <c r="B496" s="61"/>
      <c r="C496" s="61"/>
      <c r="D496" s="42"/>
      <c r="E496" s="43"/>
      <c r="F496" s="43"/>
      <c r="G496" s="45"/>
      <c r="H496" s="40"/>
      <c r="I496" s="40"/>
    </row>
    <row r="497" spans="1:9" s="44" customFormat="1">
      <c r="A497" s="40"/>
      <c r="B497" s="61"/>
      <c r="C497" s="61"/>
      <c r="D497" s="42"/>
      <c r="E497" s="43"/>
      <c r="F497" s="43"/>
      <c r="G497" s="45"/>
      <c r="H497" s="40"/>
      <c r="I497" s="40"/>
    </row>
    <row r="498" spans="1:9" s="44" customFormat="1">
      <c r="A498" s="40"/>
      <c r="B498" s="61"/>
      <c r="C498" s="61"/>
      <c r="D498" s="42"/>
      <c r="E498" s="43"/>
      <c r="F498" s="43"/>
      <c r="G498" s="45"/>
      <c r="H498" s="40"/>
      <c r="I498" s="40"/>
    </row>
    <row r="499" spans="1:9" s="44" customFormat="1">
      <c r="A499" s="40"/>
      <c r="B499" s="61"/>
      <c r="C499" s="61"/>
      <c r="D499" s="42"/>
      <c r="E499" s="43"/>
      <c r="F499" s="43"/>
      <c r="G499" s="45"/>
      <c r="H499" s="40"/>
      <c r="I499" s="40"/>
    </row>
    <row r="500" spans="1:9" s="44" customFormat="1">
      <c r="A500" s="40"/>
      <c r="B500" s="61"/>
      <c r="C500" s="61"/>
      <c r="D500" s="42"/>
      <c r="E500" s="43"/>
      <c r="F500" s="43"/>
      <c r="G500" s="45"/>
      <c r="H500" s="40"/>
      <c r="I500" s="40"/>
    </row>
    <row r="501" spans="1:9" s="44" customFormat="1">
      <c r="A501" s="40"/>
      <c r="B501" s="61"/>
      <c r="C501" s="61"/>
      <c r="D501" s="42"/>
      <c r="E501" s="43"/>
      <c r="F501" s="43"/>
      <c r="G501" s="45"/>
      <c r="H501" s="40"/>
      <c r="I501" s="40"/>
    </row>
    <row r="502" spans="1:9" s="44" customFormat="1">
      <c r="A502" s="40"/>
      <c r="B502" s="61"/>
      <c r="C502" s="61"/>
      <c r="D502" s="42"/>
      <c r="E502" s="43"/>
      <c r="F502" s="43"/>
      <c r="G502" s="45"/>
      <c r="H502" s="40"/>
      <c r="I502" s="40"/>
    </row>
    <row r="503" spans="1:9" s="44" customFormat="1">
      <c r="A503" s="40"/>
      <c r="B503" s="61"/>
      <c r="C503" s="61"/>
      <c r="D503" s="42"/>
      <c r="E503" s="43"/>
      <c r="F503" s="43"/>
      <c r="G503" s="45"/>
      <c r="H503" s="40"/>
      <c r="I503" s="40"/>
    </row>
    <row r="504" spans="1:9" s="44" customFormat="1">
      <c r="A504" s="40"/>
      <c r="B504" s="61"/>
      <c r="C504" s="61"/>
      <c r="D504" s="42"/>
      <c r="E504" s="43"/>
      <c r="F504" s="43"/>
      <c r="G504" s="45"/>
      <c r="H504" s="40"/>
      <c r="I504" s="40"/>
    </row>
    <row r="505" spans="1:9" s="44" customFormat="1">
      <c r="A505" s="40"/>
      <c r="B505" s="61"/>
      <c r="C505" s="61"/>
      <c r="D505" s="42"/>
      <c r="E505" s="43"/>
      <c r="F505" s="43"/>
      <c r="G505" s="45"/>
      <c r="H505" s="40"/>
      <c r="I505" s="40"/>
    </row>
    <row r="506" spans="1:9" s="44" customFormat="1">
      <c r="A506" s="40"/>
      <c r="B506" s="61"/>
      <c r="C506" s="61"/>
      <c r="D506" s="42"/>
      <c r="E506" s="43"/>
      <c r="F506" s="43"/>
      <c r="G506" s="45"/>
      <c r="H506" s="40"/>
      <c r="I506" s="40"/>
    </row>
    <row r="507" spans="1:9" s="44" customFormat="1">
      <c r="A507" s="40"/>
      <c r="B507" s="61"/>
      <c r="C507" s="61"/>
      <c r="D507" s="42"/>
      <c r="E507" s="43"/>
      <c r="F507" s="43"/>
      <c r="G507" s="45"/>
      <c r="H507" s="40"/>
      <c r="I507" s="40"/>
    </row>
    <row r="508" spans="1:9" s="44" customFormat="1">
      <c r="A508" s="40"/>
      <c r="B508" s="61"/>
      <c r="C508" s="61"/>
      <c r="D508" s="42"/>
      <c r="E508" s="43"/>
      <c r="F508" s="43"/>
      <c r="G508" s="45"/>
      <c r="H508" s="40"/>
      <c r="I508" s="40"/>
    </row>
    <row r="509" spans="1:9" s="44" customFormat="1">
      <c r="A509" s="40"/>
      <c r="B509" s="61"/>
      <c r="C509" s="61"/>
      <c r="D509" s="42"/>
      <c r="E509" s="43"/>
      <c r="F509" s="43"/>
      <c r="G509" s="45"/>
      <c r="H509" s="40"/>
      <c r="I509" s="40"/>
    </row>
    <row r="510" spans="1:9" s="44" customFormat="1">
      <c r="A510" s="40"/>
      <c r="B510" s="61"/>
      <c r="C510" s="61"/>
      <c r="D510" s="42"/>
      <c r="E510" s="43"/>
      <c r="F510" s="43"/>
      <c r="G510" s="45"/>
      <c r="H510" s="40"/>
      <c r="I510" s="40"/>
    </row>
    <row r="511" spans="1:9" s="44" customFormat="1">
      <c r="A511" s="40"/>
      <c r="B511" s="61"/>
      <c r="C511" s="61"/>
      <c r="D511" s="42"/>
      <c r="E511" s="43"/>
      <c r="F511" s="43"/>
      <c r="G511" s="45"/>
      <c r="H511" s="40"/>
      <c r="I511" s="40"/>
    </row>
    <row r="512" spans="1:9" s="44" customFormat="1">
      <c r="A512" s="40"/>
      <c r="B512" s="61"/>
      <c r="C512" s="61"/>
      <c r="D512" s="42"/>
      <c r="E512" s="43"/>
      <c r="F512" s="43"/>
      <c r="G512" s="45"/>
      <c r="H512" s="40"/>
      <c r="I512" s="40"/>
    </row>
    <row r="513" spans="1:9" s="44" customFormat="1">
      <c r="A513" s="40"/>
      <c r="B513" s="61"/>
      <c r="C513" s="61"/>
      <c r="D513" s="42"/>
      <c r="E513" s="43"/>
      <c r="F513" s="43"/>
      <c r="G513" s="45"/>
      <c r="H513" s="40"/>
      <c r="I513" s="40"/>
    </row>
    <row r="514" spans="1:9" s="44" customFormat="1">
      <c r="A514" s="40"/>
      <c r="B514" s="61"/>
      <c r="C514" s="61"/>
      <c r="D514" s="42"/>
      <c r="E514" s="43"/>
      <c r="F514" s="43"/>
      <c r="G514" s="45"/>
      <c r="H514" s="40"/>
      <c r="I514" s="40"/>
    </row>
    <row r="515" spans="1:9" s="44" customFormat="1">
      <c r="A515" s="40"/>
      <c r="B515" s="61"/>
      <c r="C515" s="61"/>
      <c r="D515" s="42"/>
      <c r="E515" s="43"/>
      <c r="F515" s="43"/>
      <c r="G515" s="45"/>
      <c r="H515" s="40"/>
      <c r="I515" s="40"/>
    </row>
    <row r="516" spans="1:9" s="44" customFormat="1">
      <c r="A516" s="40"/>
      <c r="B516" s="61"/>
      <c r="C516" s="61"/>
      <c r="D516" s="42"/>
      <c r="E516" s="43"/>
      <c r="F516" s="43"/>
      <c r="G516" s="45"/>
      <c r="H516" s="40"/>
      <c r="I516" s="40"/>
    </row>
    <row r="517" spans="1:9" s="44" customFormat="1">
      <c r="A517" s="40"/>
      <c r="B517" s="61"/>
      <c r="C517" s="61"/>
      <c r="D517" s="42"/>
      <c r="E517" s="43"/>
      <c r="F517" s="43"/>
      <c r="G517" s="45"/>
      <c r="H517" s="40"/>
      <c r="I517" s="40"/>
    </row>
    <row r="518" spans="1:9" s="44" customFormat="1">
      <c r="A518" s="40"/>
      <c r="B518" s="61"/>
      <c r="C518" s="61"/>
      <c r="D518" s="42"/>
      <c r="E518" s="43"/>
      <c r="F518" s="43"/>
      <c r="G518" s="45"/>
      <c r="H518" s="40"/>
      <c r="I518" s="40"/>
    </row>
    <row r="519" spans="1:9" s="44" customFormat="1">
      <c r="A519" s="40"/>
      <c r="B519" s="61"/>
      <c r="C519" s="61"/>
      <c r="D519" s="42"/>
      <c r="E519" s="43"/>
      <c r="F519" s="43"/>
      <c r="G519" s="45"/>
      <c r="H519" s="40"/>
      <c r="I519" s="40"/>
    </row>
    <row r="520" spans="1:9" s="44" customFormat="1">
      <c r="A520" s="40"/>
      <c r="B520" s="61"/>
      <c r="C520" s="61"/>
      <c r="D520" s="42"/>
      <c r="E520" s="43"/>
      <c r="F520" s="43"/>
      <c r="G520" s="45"/>
      <c r="H520" s="40"/>
      <c r="I520" s="40"/>
    </row>
    <row r="521" spans="1:9" s="44" customFormat="1">
      <c r="A521" s="40"/>
      <c r="B521" s="61"/>
      <c r="C521" s="61"/>
      <c r="D521" s="42"/>
      <c r="E521" s="43"/>
      <c r="F521" s="43"/>
      <c r="G521" s="45"/>
      <c r="H521" s="40"/>
      <c r="I521" s="40"/>
    </row>
    <row r="522" spans="1:9" s="44" customFormat="1">
      <c r="A522" s="40"/>
      <c r="B522" s="61"/>
      <c r="C522" s="61"/>
      <c r="D522" s="42"/>
      <c r="E522" s="43"/>
      <c r="F522" s="43"/>
      <c r="G522" s="45"/>
      <c r="H522" s="40"/>
      <c r="I522" s="40"/>
    </row>
    <row r="523" spans="1:9" s="44" customFormat="1">
      <c r="A523" s="40"/>
      <c r="B523" s="61"/>
      <c r="C523" s="61"/>
      <c r="D523" s="42"/>
      <c r="E523" s="43"/>
      <c r="F523" s="43"/>
      <c r="G523" s="45"/>
      <c r="H523" s="40"/>
      <c r="I523" s="40"/>
    </row>
    <row r="524" spans="1:9" s="44" customFormat="1">
      <c r="A524" s="40"/>
      <c r="B524" s="61"/>
      <c r="C524" s="61"/>
      <c r="D524" s="42"/>
      <c r="E524" s="43"/>
      <c r="F524" s="43"/>
      <c r="G524" s="45"/>
      <c r="H524" s="40"/>
      <c r="I524" s="40"/>
    </row>
    <row r="525" spans="1:9" s="44" customFormat="1">
      <c r="A525" s="40"/>
      <c r="B525" s="61"/>
      <c r="C525" s="61"/>
      <c r="D525" s="42"/>
      <c r="E525" s="43"/>
      <c r="F525" s="43"/>
      <c r="G525" s="45"/>
      <c r="H525" s="40"/>
      <c r="I525" s="40"/>
    </row>
    <row r="526" spans="1:9" s="44" customFormat="1">
      <c r="A526" s="40"/>
      <c r="B526" s="61"/>
      <c r="C526" s="61"/>
      <c r="D526" s="42"/>
      <c r="E526" s="43"/>
      <c r="F526" s="43"/>
      <c r="G526" s="45"/>
      <c r="H526" s="40"/>
      <c r="I526" s="40"/>
    </row>
    <row r="527" spans="1:9" s="44" customFormat="1">
      <c r="A527" s="40"/>
      <c r="B527" s="61"/>
      <c r="C527" s="61"/>
      <c r="D527" s="42"/>
      <c r="E527" s="43"/>
      <c r="F527" s="43"/>
      <c r="G527" s="45"/>
      <c r="H527" s="40"/>
      <c r="I527" s="40"/>
    </row>
    <row r="528" spans="1:9" s="44" customFormat="1">
      <c r="A528" s="40"/>
      <c r="B528" s="61"/>
      <c r="C528" s="61"/>
      <c r="D528" s="42"/>
      <c r="E528" s="43"/>
      <c r="F528" s="43"/>
      <c r="G528" s="45"/>
      <c r="H528" s="40"/>
      <c r="I528" s="40"/>
    </row>
    <row r="529" spans="1:9" s="44" customFormat="1">
      <c r="A529" s="40"/>
      <c r="B529" s="61"/>
      <c r="C529" s="61"/>
      <c r="D529" s="42"/>
      <c r="E529" s="43"/>
      <c r="F529" s="43"/>
      <c r="G529" s="45"/>
      <c r="H529" s="40"/>
      <c r="I529" s="40"/>
    </row>
    <row r="530" spans="1:9" s="44" customFormat="1">
      <c r="A530" s="40"/>
      <c r="B530" s="61"/>
      <c r="C530" s="61"/>
      <c r="D530" s="42"/>
      <c r="E530" s="43"/>
      <c r="F530" s="43"/>
      <c r="G530" s="45"/>
      <c r="H530" s="40"/>
      <c r="I530" s="40"/>
    </row>
    <row r="531" spans="1:9" s="44" customFormat="1">
      <c r="A531" s="40"/>
      <c r="B531" s="61"/>
      <c r="C531" s="61"/>
      <c r="D531" s="42"/>
      <c r="E531" s="43"/>
      <c r="F531" s="43"/>
      <c r="G531" s="45"/>
      <c r="H531" s="40"/>
      <c r="I531" s="40"/>
    </row>
    <row r="532" spans="1:9" s="44" customFormat="1">
      <c r="A532" s="40"/>
      <c r="B532" s="61"/>
      <c r="C532" s="61"/>
      <c r="D532" s="42"/>
      <c r="E532" s="43"/>
      <c r="F532" s="43"/>
      <c r="G532" s="45"/>
      <c r="H532" s="40"/>
      <c r="I532" s="40"/>
    </row>
    <row r="533" spans="1:9" s="44" customFormat="1">
      <c r="A533" s="40"/>
      <c r="B533" s="61"/>
      <c r="C533" s="61"/>
      <c r="D533" s="42"/>
      <c r="E533" s="43"/>
      <c r="F533" s="43"/>
      <c r="G533" s="45"/>
      <c r="H533" s="40"/>
      <c r="I533" s="40"/>
    </row>
    <row r="534" spans="1:9" s="44" customFormat="1">
      <c r="A534" s="40"/>
      <c r="B534" s="61"/>
      <c r="C534" s="61"/>
      <c r="D534" s="42"/>
      <c r="E534" s="43"/>
      <c r="F534" s="43"/>
      <c r="G534" s="45"/>
      <c r="H534" s="40"/>
      <c r="I534" s="40"/>
    </row>
    <row r="535" spans="1:9" s="44" customFormat="1">
      <c r="A535" s="40"/>
      <c r="B535" s="61"/>
      <c r="C535" s="61"/>
      <c r="D535" s="42"/>
      <c r="E535" s="43"/>
      <c r="F535" s="43"/>
      <c r="G535" s="45"/>
      <c r="H535" s="40"/>
      <c r="I535" s="40"/>
    </row>
    <row r="536" spans="1:9" s="44" customFormat="1">
      <c r="A536" s="40"/>
      <c r="B536" s="61"/>
      <c r="C536" s="61"/>
      <c r="D536" s="42"/>
      <c r="E536" s="43"/>
      <c r="F536" s="43"/>
      <c r="G536" s="45"/>
      <c r="H536" s="40"/>
      <c r="I536" s="40"/>
    </row>
    <row r="537" spans="1:9" s="44" customFormat="1">
      <c r="A537" s="40"/>
      <c r="B537" s="61"/>
      <c r="C537" s="61"/>
      <c r="D537" s="42"/>
      <c r="E537" s="43"/>
      <c r="F537" s="43"/>
      <c r="G537" s="45"/>
      <c r="H537" s="40"/>
      <c r="I537" s="40"/>
    </row>
    <row r="538" spans="1:9" s="44" customFormat="1">
      <c r="A538" s="40"/>
      <c r="B538" s="61"/>
      <c r="C538" s="61"/>
      <c r="D538" s="42"/>
      <c r="E538" s="43"/>
      <c r="F538" s="43"/>
      <c r="G538" s="45"/>
      <c r="H538" s="40"/>
      <c r="I538" s="40"/>
    </row>
    <row r="539" spans="1:9" s="44" customFormat="1">
      <c r="A539" s="40"/>
      <c r="B539" s="61"/>
      <c r="C539" s="61"/>
      <c r="D539" s="42"/>
      <c r="E539" s="43"/>
      <c r="F539" s="43"/>
      <c r="G539" s="45"/>
      <c r="H539" s="40"/>
      <c r="I539" s="40"/>
    </row>
    <row r="540" spans="1:9" s="44" customFormat="1">
      <c r="A540" s="40"/>
      <c r="B540" s="61"/>
      <c r="C540" s="61"/>
      <c r="D540" s="42"/>
      <c r="E540" s="43"/>
      <c r="F540" s="43"/>
      <c r="G540" s="45"/>
      <c r="H540" s="40"/>
      <c r="I540" s="40"/>
    </row>
    <row r="541" spans="1:9" s="44" customFormat="1">
      <c r="A541" s="40"/>
      <c r="B541" s="61"/>
      <c r="C541" s="61"/>
      <c r="D541" s="42"/>
      <c r="E541" s="43"/>
      <c r="F541" s="43"/>
      <c r="G541" s="45"/>
      <c r="H541" s="40"/>
      <c r="I541" s="40"/>
    </row>
    <row r="542" spans="1:9" s="44" customFormat="1">
      <c r="A542" s="40"/>
      <c r="B542" s="61"/>
      <c r="C542" s="61"/>
      <c r="D542" s="42"/>
      <c r="E542" s="43"/>
      <c r="F542" s="43"/>
      <c r="G542" s="45"/>
      <c r="H542" s="40"/>
      <c r="I542" s="40"/>
    </row>
    <row r="543" spans="1:9" s="44" customFormat="1">
      <c r="A543" s="40"/>
      <c r="B543" s="61"/>
      <c r="C543" s="61"/>
      <c r="D543" s="42"/>
      <c r="E543" s="43"/>
      <c r="F543" s="43"/>
      <c r="G543" s="45"/>
      <c r="H543" s="40"/>
      <c r="I543" s="40"/>
    </row>
    <row r="544" spans="1:9" s="44" customFormat="1">
      <c r="A544" s="40"/>
      <c r="B544" s="61"/>
      <c r="C544" s="61"/>
      <c r="D544" s="42"/>
      <c r="E544" s="43"/>
      <c r="F544" s="43"/>
      <c r="G544" s="45"/>
      <c r="H544" s="40"/>
      <c r="I544" s="40"/>
    </row>
    <row r="545" spans="1:9" s="44" customFormat="1">
      <c r="A545" s="40"/>
      <c r="B545" s="61"/>
      <c r="C545" s="61"/>
      <c r="D545" s="42"/>
      <c r="E545" s="43"/>
      <c r="F545" s="43"/>
      <c r="G545" s="45"/>
      <c r="H545" s="40"/>
      <c r="I545" s="40"/>
    </row>
    <row r="546" spans="1:9" s="44" customFormat="1">
      <c r="A546" s="40"/>
      <c r="B546" s="61"/>
      <c r="C546" s="61"/>
      <c r="D546" s="42"/>
      <c r="E546" s="43"/>
      <c r="F546" s="43"/>
      <c r="G546" s="45"/>
      <c r="H546" s="40"/>
      <c r="I546" s="40"/>
    </row>
    <row r="547" spans="1:9" s="44" customFormat="1">
      <c r="A547" s="40"/>
      <c r="B547" s="61"/>
      <c r="C547" s="61"/>
      <c r="D547" s="42"/>
      <c r="E547" s="43"/>
      <c r="F547" s="43"/>
      <c r="G547" s="45"/>
      <c r="H547" s="40"/>
      <c r="I547" s="40"/>
    </row>
    <row r="548" spans="1:9" s="44" customFormat="1">
      <c r="A548" s="40"/>
      <c r="B548" s="61"/>
      <c r="C548" s="61"/>
      <c r="D548" s="42"/>
      <c r="E548" s="43"/>
      <c r="F548" s="43"/>
      <c r="G548" s="45"/>
      <c r="H548" s="40"/>
      <c r="I548" s="40"/>
    </row>
    <row r="549" spans="1:9" s="44" customFormat="1">
      <c r="A549" s="40"/>
      <c r="B549" s="61"/>
      <c r="C549" s="61"/>
      <c r="D549" s="42"/>
      <c r="E549" s="43"/>
      <c r="F549" s="43"/>
      <c r="G549" s="45"/>
      <c r="H549" s="40"/>
      <c r="I549" s="40"/>
    </row>
    <row r="550" spans="1:9" s="44" customFormat="1">
      <c r="A550" s="40"/>
      <c r="B550" s="61"/>
      <c r="C550" s="61"/>
      <c r="D550" s="42"/>
      <c r="E550" s="43"/>
      <c r="F550" s="43"/>
      <c r="G550" s="45"/>
      <c r="H550" s="40"/>
      <c r="I550" s="40"/>
    </row>
    <row r="551" spans="1:9" s="44" customFormat="1">
      <c r="A551" s="40"/>
      <c r="B551" s="61"/>
      <c r="C551" s="61"/>
      <c r="D551" s="42"/>
      <c r="E551" s="43"/>
      <c r="F551" s="43"/>
      <c r="G551" s="45"/>
      <c r="H551" s="40"/>
      <c r="I551" s="40"/>
    </row>
    <row r="552" spans="1:9" s="44" customFormat="1">
      <c r="A552" s="40"/>
      <c r="B552" s="61"/>
      <c r="C552" s="61"/>
      <c r="D552" s="42"/>
      <c r="E552" s="43"/>
      <c r="F552" s="43"/>
      <c r="G552" s="45"/>
      <c r="H552" s="40"/>
      <c r="I552" s="40"/>
    </row>
    <row r="553" spans="1:9" s="44" customFormat="1">
      <c r="A553" s="40"/>
      <c r="B553" s="61"/>
      <c r="C553" s="61"/>
      <c r="D553" s="42"/>
      <c r="E553" s="43"/>
      <c r="F553" s="43"/>
      <c r="G553" s="45"/>
      <c r="H553" s="40"/>
      <c r="I553" s="40"/>
    </row>
    <row r="554" spans="1:9" s="44" customFormat="1">
      <c r="A554" s="40"/>
      <c r="B554" s="61"/>
      <c r="C554" s="61"/>
      <c r="D554" s="42"/>
      <c r="E554" s="43"/>
      <c r="F554" s="43"/>
      <c r="G554" s="45"/>
      <c r="H554" s="40"/>
      <c r="I554" s="40"/>
    </row>
    <row r="555" spans="1:9" s="44" customFormat="1">
      <c r="A555" s="40"/>
      <c r="B555" s="61"/>
      <c r="C555" s="61"/>
      <c r="D555" s="42"/>
      <c r="E555" s="43"/>
      <c r="F555" s="43"/>
      <c r="G555" s="45"/>
      <c r="H555" s="40"/>
      <c r="I555" s="40"/>
    </row>
    <row r="556" spans="1:9" s="44" customFormat="1">
      <c r="A556" s="40"/>
      <c r="B556" s="61"/>
      <c r="C556" s="61"/>
      <c r="D556" s="42"/>
      <c r="E556" s="43"/>
      <c r="F556" s="43"/>
      <c r="G556" s="45"/>
      <c r="H556" s="40"/>
      <c r="I556" s="40"/>
    </row>
    <row r="557" spans="1:9" s="44" customFormat="1">
      <c r="A557" s="40"/>
      <c r="B557" s="61"/>
      <c r="C557" s="61"/>
      <c r="D557" s="42"/>
      <c r="E557" s="43"/>
      <c r="F557" s="43"/>
      <c r="G557" s="45"/>
      <c r="H557" s="40"/>
      <c r="I557" s="40"/>
    </row>
    <row r="558" spans="1:9" s="44" customFormat="1">
      <c r="A558" s="40"/>
      <c r="B558" s="61"/>
      <c r="C558" s="61"/>
      <c r="D558" s="42"/>
      <c r="E558" s="43"/>
      <c r="F558" s="43"/>
      <c r="G558" s="45"/>
      <c r="H558" s="40"/>
      <c r="I558" s="40"/>
    </row>
    <row r="559" spans="1:9" s="44" customFormat="1">
      <c r="A559" s="40"/>
      <c r="B559" s="61"/>
      <c r="C559" s="61"/>
      <c r="D559" s="42"/>
      <c r="E559" s="43"/>
      <c r="F559" s="43"/>
      <c r="G559" s="45"/>
      <c r="H559" s="40"/>
      <c r="I559" s="40"/>
    </row>
    <row r="560" spans="1:9" s="44" customFormat="1">
      <c r="A560" s="40"/>
      <c r="B560" s="61"/>
      <c r="C560" s="61"/>
      <c r="D560" s="42"/>
      <c r="E560" s="43"/>
      <c r="F560" s="43"/>
      <c r="G560" s="45"/>
      <c r="H560" s="40"/>
      <c r="I560" s="40"/>
    </row>
    <row r="561" spans="1:9" s="44" customFormat="1">
      <c r="A561" s="40"/>
      <c r="B561" s="61"/>
      <c r="C561" s="61"/>
      <c r="D561" s="42"/>
      <c r="E561" s="43"/>
      <c r="F561" s="43"/>
      <c r="G561" s="45"/>
      <c r="H561" s="40"/>
      <c r="I561" s="40"/>
    </row>
    <row r="562" spans="1:9" s="44" customFormat="1">
      <c r="A562" s="40"/>
      <c r="B562" s="61"/>
      <c r="C562" s="61"/>
      <c r="D562" s="42"/>
      <c r="E562" s="43"/>
      <c r="F562" s="43"/>
      <c r="G562" s="45"/>
      <c r="H562" s="40"/>
      <c r="I562" s="40"/>
    </row>
    <row r="563" spans="1:9" s="44" customFormat="1">
      <c r="A563" s="40"/>
      <c r="B563" s="61"/>
      <c r="C563" s="61"/>
      <c r="D563" s="42"/>
      <c r="E563" s="43"/>
      <c r="F563" s="43"/>
      <c r="G563" s="45"/>
      <c r="H563" s="40"/>
      <c r="I563" s="40"/>
    </row>
    <row r="564" spans="1:9" s="44" customFormat="1">
      <c r="A564" s="40"/>
      <c r="B564" s="61"/>
      <c r="C564" s="61"/>
      <c r="D564" s="42"/>
      <c r="E564" s="43"/>
      <c r="F564" s="43"/>
      <c r="G564" s="45"/>
      <c r="H564" s="40"/>
      <c r="I564" s="40"/>
    </row>
    <row r="565" spans="1:9" s="44" customFormat="1">
      <c r="A565" s="40"/>
      <c r="B565" s="61"/>
      <c r="C565" s="61"/>
      <c r="D565" s="42"/>
      <c r="E565" s="43"/>
      <c r="F565" s="43"/>
      <c r="G565" s="45"/>
      <c r="H565" s="40"/>
      <c r="I565" s="40"/>
    </row>
    <row r="566" spans="1:9" s="44" customFormat="1">
      <c r="A566" s="40"/>
      <c r="B566" s="61"/>
      <c r="C566" s="61"/>
      <c r="D566" s="42"/>
      <c r="E566" s="43"/>
      <c r="F566" s="43"/>
      <c r="G566" s="45"/>
      <c r="H566" s="40"/>
      <c r="I566" s="40"/>
    </row>
    <row r="567" spans="1:9" s="44" customFormat="1">
      <c r="A567" s="40"/>
      <c r="B567" s="61"/>
      <c r="C567" s="61"/>
      <c r="D567" s="42"/>
      <c r="E567" s="43"/>
      <c r="F567" s="43"/>
      <c r="G567" s="45"/>
      <c r="H567" s="40"/>
      <c r="I567" s="40"/>
    </row>
    <row r="568" spans="1:9" s="44" customFormat="1">
      <c r="A568" s="40"/>
      <c r="B568" s="61"/>
      <c r="C568" s="61"/>
      <c r="D568" s="42"/>
      <c r="E568" s="43"/>
      <c r="F568" s="43"/>
      <c r="G568" s="45"/>
      <c r="H568" s="40"/>
      <c r="I568" s="40"/>
    </row>
    <row r="569" spans="1:9" s="44" customFormat="1">
      <c r="A569" s="40"/>
      <c r="B569" s="61"/>
      <c r="C569" s="61"/>
      <c r="D569" s="42"/>
      <c r="E569" s="43"/>
      <c r="F569" s="43"/>
      <c r="G569" s="45"/>
      <c r="H569" s="40"/>
      <c r="I569" s="40"/>
    </row>
    <row r="570" spans="1:9" s="44" customFormat="1">
      <c r="A570" s="40"/>
      <c r="B570" s="61"/>
      <c r="C570" s="61"/>
      <c r="D570" s="42"/>
      <c r="E570" s="43"/>
      <c r="F570" s="43"/>
      <c r="G570" s="45"/>
      <c r="H570" s="40"/>
      <c r="I570" s="40"/>
    </row>
    <row r="571" spans="1:9" s="44" customFormat="1">
      <c r="A571" s="40"/>
      <c r="B571" s="61"/>
      <c r="C571" s="61"/>
      <c r="D571" s="42"/>
      <c r="E571" s="43"/>
      <c r="F571" s="43"/>
      <c r="G571" s="45"/>
      <c r="H571" s="40"/>
      <c r="I571" s="40"/>
    </row>
    <row r="572" spans="1:9" s="44" customFormat="1">
      <c r="A572" s="40"/>
      <c r="B572" s="61"/>
      <c r="C572" s="61"/>
      <c r="D572" s="42"/>
      <c r="E572" s="43"/>
      <c r="F572" s="43"/>
      <c r="G572" s="45"/>
      <c r="H572" s="40"/>
      <c r="I572" s="40"/>
    </row>
    <row r="573" spans="1:9" s="44" customFormat="1">
      <c r="A573" s="40"/>
      <c r="B573" s="61"/>
      <c r="C573" s="61"/>
      <c r="D573" s="42"/>
      <c r="E573" s="43"/>
      <c r="F573" s="43"/>
      <c r="G573" s="45"/>
      <c r="H573" s="40"/>
      <c r="I573" s="40"/>
    </row>
    <row r="574" spans="1:9" s="44" customFormat="1">
      <c r="A574" s="40"/>
      <c r="B574" s="61"/>
      <c r="C574" s="61"/>
      <c r="D574" s="42"/>
      <c r="E574" s="43"/>
      <c r="F574" s="43"/>
      <c r="G574" s="45"/>
      <c r="H574" s="40"/>
      <c r="I574" s="40"/>
    </row>
    <row r="575" spans="1:9" s="44" customFormat="1">
      <c r="A575" s="40"/>
      <c r="B575" s="61"/>
      <c r="C575" s="61"/>
      <c r="D575" s="42"/>
      <c r="E575" s="43"/>
      <c r="F575" s="43"/>
      <c r="G575" s="45"/>
      <c r="H575" s="40"/>
      <c r="I575" s="40"/>
    </row>
    <row r="576" spans="1:9" s="44" customFormat="1">
      <c r="A576" s="40"/>
      <c r="B576" s="61"/>
      <c r="C576" s="61"/>
      <c r="D576" s="42"/>
      <c r="E576" s="43"/>
      <c r="F576" s="43"/>
      <c r="G576" s="45"/>
      <c r="H576" s="40"/>
      <c r="I576" s="40"/>
    </row>
    <row r="577" spans="1:9" s="44" customFormat="1">
      <c r="A577" s="40"/>
      <c r="B577" s="61"/>
      <c r="C577" s="61"/>
      <c r="D577" s="42"/>
      <c r="E577" s="43"/>
      <c r="F577" s="43"/>
      <c r="G577" s="45"/>
      <c r="H577" s="40"/>
      <c r="I577" s="40"/>
    </row>
    <row r="578" spans="1:9" s="44" customFormat="1">
      <c r="A578" s="40"/>
      <c r="B578" s="61"/>
      <c r="C578" s="61"/>
      <c r="D578" s="42"/>
      <c r="E578" s="43"/>
      <c r="F578" s="43"/>
      <c r="G578" s="45"/>
      <c r="H578" s="40"/>
      <c r="I578" s="40"/>
    </row>
    <row r="579" spans="1:9" s="44" customFormat="1">
      <c r="A579" s="40"/>
      <c r="B579" s="61"/>
      <c r="C579" s="61"/>
      <c r="D579" s="42"/>
      <c r="E579" s="43"/>
      <c r="F579" s="43"/>
      <c r="G579" s="45"/>
      <c r="H579" s="40"/>
      <c r="I579" s="40"/>
    </row>
    <row r="580" spans="1:9" s="44" customFormat="1">
      <c r="A580" s="40"/>
      <c r="B580" s="61"/>
      <c r="C580" s="61"/>
      <c r="D580" s="42"/>
      <c r="E580" s="43"/>
      <c r="F580" s="43"/>
      <c r="G580" s="45"/>
      <c r="H580" s="40"/>
      <c r="I580" s="40"/>
    </row>
    <row r="581" spans="1:9" s="44" customFormat="1">
      <c r="A581" s="40"/>
      <c r="B581" s="61"/>
      <c r="C581" s="61"/>
      <c r="D581" s="42"/>
      <c r="E581" s="43"/>
      <c r="F581" s="43"/>
      <c r="G581" s="45"/>
      <c r="H581" s="40"/>
      <c r="I581" s="40"/>
    </row>
    <row r="582" spans="1:9" s="44" customFormat="1">
      <c r="A582" s="40"/>
      <c r="B582" s="61"/>
      <c r="C582" s="61"/>
      <c r="D582" s="42"/>
      <c r="E582" s="43"/>
      <c r="F582" s="43"/>
      <c r="G582" s="45"/>
      <c r="H582" s="40"/>
      <c r="I582" s="40"/>
    </row>
    <row r="583" spans="1:9" s="44" customFormat="1">
      <c r="A583" s="40"/>
      <c r="B583" s="61"/>
      <c r="C583" s="61"/>
      <c r="D583" s="42"/>
      <c r="E583" s="43"/>
      <c r="F583" s="43"/>
      <c r="G583" s="45"/>
      <c r="H583" s="40"/>
      <c r="I583" s="40"/>
    </row>
    <row r="584" spans="1:9" s="44" customFormat="1">
      <c r="A584" s="40"/>
      <c r="B584" s="61"/>
      <c r="C584" s="61"/>
      <c r="D584" s="42"/>
      <c r="E584" s="43"/>
      <c r="F584" s="43"/>
      <c r="G584" s="45"/>
      <c r="H584" s="40"/>
      <c r="I584" s="40"/>
    </row>
    <row r="585" spans="1:9" s="44" customFormat="1">
      <c r="A585" s="40"/>
      <c r="B585" s="61"/>
      <c r="C585" s="61"/>
      <c r="D585" s="42"/>
      <c r="E585" s="43"/>
      <c r="F585" s="43"/>
      <c r="G585" s="45"/>
      <c r="H585" s="40"/>
      <c r="I585" s="40"/>
    </row>
    <row r="586" spans="1:9" s="44" customFormat="1">
      <c r="A586" s="40"/>
      <c r="B586" s="61"/>
      <c r="C586" s="61"/>
      <c r="D586" s="42"/>
      <c r="E586" s="43"/>
      <c r="F586" s="43"/>
      <c r="G586" s="45"/>
      <c r="H586" s="40"/>
      <c r="I586" s="40"/>
    </row>
    <row r="587" spans="1:9" s="44" customFormat="1">
      <c r="A587" s="40"/>
      <c r="B587" s="61"/>
      <c r="C587" s="61"/>
      <c r="D587" s="42"/>
      <c r="E587" s="43"/>
      <c r="F587" s="43"/>
      <c r="G587" s="45"/>
      <c r="H587" s="40"/>
      <c r="I587" s="40"/>
    </row>
    <row r="588" spans="1:9" s="44" customFormat="1">
      <c r="A588" s="40"/>
      <c r="B588" s="61"/>
      <c r="C588" s="61"/>
      <c r="D588" s="42"/>
      <c r="E588" s="43"/>
      <c r="F588" s="43"/>
      <c r="G588" s="45"/>
      <c r="H588" s="40"/>
      <c r="I588" s="40"/>
    </row>
    <row r="589" spans="1:9" s="44" customFormat="1">
      <c r="A589" s="40"/>
      <c r="B589" s="61"/>
      <c r="C589" s="61"/>
      <c r="D589" s="42"/>
      <c r="E589" s="43"/>
      <c r="F589" s="43"/>
      <c r="G589" s="45"/>
      <c r="H589" s="40"/>
      <c r="I589" s="40"/>
    </row>
    <row r="590" spans="1:9" s="44" customFormat="1">
      <c r="A590" s="40"/>
      <c r="B590" s="61"/>
      <c r="C590" s="61"/>
      <c r="D590" s="42"/>
      <c r="E590" s="43"/>
      <c r="F590" s="43"/>
      <c r="G590" s="45"/>
      <c r="H590" s="40"/>
      <c r="I590" s="40"/>
    </row>
    <row r="591" spans="1:9" s="44" customFormat="1">
      <c r="A591" s="40"/>
      <c r="B591" s="61"/>
      <c r="C591" s="61"/>
      <c r="D591" s="42"/>
      <c r="E591" s="43"/>
      <c r="F591" s="43"/>
      <c r="G591" s="45"/>
      <c r="H591" s="40"/>
      <c r="I591" s="40"/>
    </row>
    <row r="592" spans="1:9" s="44" customFormat="1">
      <c r="A592" s="40"/>
      <c r="B592" s="61"/>
      <c r="C592" s="61"/>
      <c r="D592" s="42"/>
      <c r="E592" s="43"/>
      <c r="F592" s="43"/>
      <c r="G592" s="45"/>
      <c r="H592" s="40"/>
      <c r="I592" s="40"/>
    </row>
    <row r="593" spans="1:9" s="44" customFormat="1">
      <c r="A593" s="40"/>
      <c r="B593" s="61"/>
      <c r="C593" s="61"/>
      <c r="D593" s="42"/>
      <c r="E593" s="43"/>
      <c r="F593" s="43"/>
      <c r="G593" s="45"/>
      <c r="H593" s="40"/>
      <c r="I593" s="40"/>
    </row>
    <row r="594" spans="1:9" s="44" customFormat="1">
      <c r="A594" s="40"/>
      <c r="B594" s="61"/>
      <c r="C594" s="61"/>
      <c r="D594" s="42"/>
      <c r="E594" s="43"/>
      <c r="F594" s="43"/>
      <c r="G594" s="45"/>
      <c r="H594" s="40"/>
      <c r="I594" s="40"/>
    </row>
    <row r="595" spans="1:9" s="44" customFormat="1">
      <c r="A595" s="40"/>
      <c r="B595" s="61"/>
      <c r="C595" s="61"/>
      <c r="D595" s="42"/>
      <c r="E595" s="43"/>
      <c r="F595" s="43"/>
      <c r="G595" s="45"/>
      <c r="H595" s="40"/>
      <c r="I595" s="40"/>
    </row>
    <row r="596" spans="1:9" s="44" customFormat="1">
      <c r="A596" s="40"/>
      <c r="B596" s="61"/>
      <c r="C596" s="61"/>
      <c r="D596" s="42"/>
      <c r="E596" s="43"/>
      <c r="F596" s="43"/>
      <c r="G596" s="45"/>
      <c r="H596" s="40"/>
      <c r="I596" s="40"/>
    </row>
    <row r="597" spans="1:9" s="44" customFormat="1">
      <c r="A597" s="40"/>
      <c r="B597" s="61"/>
      <c r="C597" s="61"/>
      <c r="D597" s="42"/>
      <c r="E597" s="43"/>
      <c r="F597" s="43"/>
      <c r="G597" s="45"/>
      <c r="H597" s="40"/>
      <c r="I597" s="40"/>
    </row>
    <row r="598" spans="1:9" s="44" customFormat="1">
      <c r="A598" s="40"/>
      <c r="B598" s="61"/>
      <c r="C598" s="61"/>
      <c r="D598" s="42"/>
      <c r="E598" s="43"/>
      <c r="F598" s="43"/>
      <c r="G598" s="45"/>
      <c r="H598" s="40"/>
      <c r="I598" s="40"/>
    </row>
    <row r="599" spans="1:9" s="44" customFormat="1">
      <c r="A599" s="40"/>
      <c r="B599" s="61"/>
      <c r="C599" s="61"/>
      <c r="D599" s="42"/>
      <c r="E599" s="43"/>
      <c r="F599" s="43"/>
      <c r="G599" s="45"/>
      <c r="H599" s="40"/>
      <c r="I599" s="40"/>
    </row>
    <row r="600" spans="1:9" s="44" customFormat="1">
      <c r="A600" s="40"/>
      <c r="B600" s="61"/>
      <c r="C600" s="61"/>
      <c r="D600" s="42"/>
      <c r="E600" s="43"/>
      <c r="F600" s="43"/>
      <c r="G600" s="45"/>
      <c r="H600" s="40"/>
      <c r="I600" s="40"/>
    </row>
    <row r="601" spans="1:9" s="44" customFormat="1">
      <c r="A601" s="40"/>
      <c r="B601" s="61"/>
      <c r="C601" s="61"/>
      <c r="D601" s="42"/>
      <c r="E601" s="43"/>
      <c r="F601" s="43"/>
      <c r="G601" s="45"/>
      <c r="H601" s="40"/>
      <c r="I601" s="40"/>
    </row>
    <row r="602" spans="1:9" s="44" customFormat="1">
      <c r="A602" s="40"/>
      <c r="B602" s="61"/>
      <c r="C602" s="61"/>
      <c r="D602" s="42"/>
      <c r="E602" s="43"/>
      <c r="F602" s="43"/>
      <c r="G602" s="45"/>
      <c r="H602" s="40"/>
      <c r="I602" s="40"/>
    </row>
    <row r="603" spans="1:9" s="44" customFormat="1">
      <c r="A603" s="40"/>
      <c r="B603" s="61"/>
      <c r="C603" s="61"/>
      <c r="D603" s="42"/>
      <c r="E603" s="43"/>
      <c r="F603" s="43"/>
      <c r="G603" s="45"/>
      <c r="H603" s="40"/>
      <c r="I603" s="40"/>
    </row>
    <row r="604" spans="1:9" s="44" customFormat="1">
      <c r="A604" s="40"/>
      <c r="B604" s="61"/>
      <c r="C604" s="61"/>
      <c r="D604" s="42"/>
      <c r="E604" s="43"/>
      <c r="F604" s="43"/>
      <c r="G604" s="45"/>
      <c r="H604" s="40"/>
      <c r="I604" s="40"/>
    </row>
    <row r="605" spans="1:9" s="44" customFormat="1">
      <c r="A605" s="40"/>
      <c r="B605" s="61"/>
      <c r="C605" s="61"/>
      <c r="D605" s="42"/>
      <c r="E605" s="43"/>
      <c r="F605" s="43"/>
      <c r="G605" s="45"/>
      <c r="H605" s="40"/>
      <c r="I605" s="40"/>
    </row>
    <row r="606" spans="1:9" s="44" customFormat="1">
      <c r="A606" s="40"/>
      <c r="B606" s="61"/>
      <c r="C606" s="61"/>
      <c r="D606" s="42"/>
      <c r="E606" s="43"/>
      <c r="F606" s="43"/>
      <c r="G606" s="45"/>
      <c r="H606" s="40"/>
      <c r="I606" s="40"/>
    </row>
    <row r="607" spans="1:9" s="44" customFormat="1">
      <c r="A607" s="40"/>
      <c r="B607" s="61"/>
      <c r="C607" s="61"/>
      <c r="D607" s="42"/>
      <c r="E607" s="43"/>
      <c r="F607" s="43"/>
      <c r="G607" s="45"/>
      <c r="H607" s="40"/>
      <c r="I607" s="40"/>
    </row>
    <row r="608" spans="1:9" s="44" customFormat="1">
      <c r="A608" s="40"/>
      <c r="B608" s="61"/>
      <c r="C608" s="61"/>
      <c r="D608" s="42"/>
      <c r="E608" s="43"/>
      <c r="F608" s="43"/>
      <c r="G608" s="45"/>
      <c r="H608" s="40"/>
      <c r="I608" s="40"/>
    </row>
    <row r="609" spans="1:9" s="44" customFormat="1">
      <c r="A609" s="40"/>
      <c r="B609" s="61"/>
      <c r="C609" s="61"/>
      <c r="D609" s="42"/>
      <c r="E609" s="43"/>
      <c r="F609" s="43"/>
      <c r="G609" s="45"/>
      <c r="H609" s="40"/>
      <c r="I609" s="40"/>
    </row>
    <row r="610" spans="1:9" s="44" customFormat="1">
      <c r="A610" s="40"/>
      <c r="B610" s="61"/>
      <c r="C610" s="61"/>
      <c r="D610" s="42"/>
      <c r="E610" s="43"/>
      <c r="F610" s="43"/>
      <c r="G610" s="45"/>
      <c r="H610" s="40"/>
      <c r="I610" s="40"/>
    </row>
    <row r="611" spans="1:9" s="44" customFormat="1">
      <c r="A611" s="40"/>
      <c r="B611" s="61"/>
      <c r="C611" s="61"/>
      <c r="D611" s="42"/>
      <c r="E611" s="43"/>
      <c r="F611" s="43"/>
      <c r="G611" s="45"/>
      <c r="H611" s="40"/>
      <c r="I611" s="40"/>
    </row>
    <row r="612" spans="1:9" s="44" customFormat="1">
      <c r="A612" s="40"/>
      <c r="B612" s="61"/>
      <c r="C612" s="61"/>
      <c r="D612" s="42"/>
      <c r="E612" s="43"/>
      <c r="F612" s="43"/>
      <c r="G612" s="45"/>
      <c r="H612" s="40"/>
      <c r="I612" s="40"/>
    </row>
    <row r="613" spans="1:9" s="44" customFormat="1">
      <c r="A613" s="40"/>
      <c r="B613" s="61"/>
      <c r="C613" s="61"/>
      <c r="D613" s="42"/>
      <c r="E613" s="43"/>
      <c r="F613" s="43"/>
      <c r="G613" s="45"/>
      <c r="H613" s="40"/>
      <c r="I613" s="40"/>
    </row>
    <row r="614" spans="1:9" s="44" customFormat="1">
      <c r="A614" s="40"/>
      <c r="B614" s="61"/>
      <c r="C614" s="61"/>
      <c r="D614" s="42"/>
      <c r="E614" s="43"/>
      <c r="F614" s="43"/>
      <c r="G614" s="45"/>
      <c r="H614" s="40"/>
      <c r="I614" s="40"/>
    </row>
    <row r="615" spans="1:9" s="44" customFormat="1">
      <c r="A615" s="40"/>
      <c r="B615" s="61"/>
      <c r="C615" s="61"/>
      <c r="D615" s="42"/>
      <c r="E615" s="43"/>
      <c r="F615" s="43"/>
      <c r="G615" s="45"/>
      <c r="H615" s="40"/>
      <c r="I615" s="40"/>
    </row>
    <row r="616" spans="1:9" s="44" customFormat="1">
      <c r="A616" s="40"/>
      <c r="B616" s="61"/>
      <c r="C616" s="61"/>
      <c r="D616" s="42"/>
      <c r="E616" s="43"/>
      <c r="F616" s="43"/>
      <c r="G616" s="45"/>
      <c r="H616" s="40"/>
      <c r="I616" s="40"/>
    </row>
    <row r="617" spans="1:9" s="44" customFormat="1">
      <c r="A617" s="40"/>
      <c r="B617" s="61"/>
      <c r="C617" s="61"/>
      <c r="D617" s="42"/>
      <c r="E617" s="43"/>
      <c r="F617" s="43"/>
      <c r="G617" s="45"/>
      <c r="H617" s="40"/>
      <c r="I617" s="40"/>
    </row>
    <row r="618" spans="1:9" s="44" customFormat="1">
      <c r="A618" s="40"/>
      <c r="B618" s="61"/>
      <c r="C618" s="61"/>
      <c r="D618" s="42"/>
      <c r="E618" s="43"/>
      <c r="F618" s="43"/>
      <c r="G618" s="45"/>
      <c r="H618" s="40"/>
      <c r="I618" s="40"/>
    </row>
    <row r="619" spans="1:9" s="44" customFormat="1">
      <c r="A619" s="40"/>
      <c r="B619" s="61"/>
      <c r="C619" s="61"/>
      <c r="D619" s="42"/>
      <c r="E619" s="43"/>
      <c r="F619" s="43"/>
      <c r="G619" s="45"/>
      <c r="H619" s="40"/>
      <c r="I619" s="40"/>
    </row>
    <row r="620" spans="1:9" s="44" customFormat="1">
      <c r="A620" s="40"/>
      <c r="B620" s="61"/>
      <c r="C620" s="61"/>
      <c r="D620" s="42"/>
      <c r="E620" s="43"/>
      <c r="F620" s="43"/>
      <c r="G620" s="45"/>
      <c r="H620" s="40"/>
      <c r="I620" s="40"/>
    </row>
    <row r="621" spans="1:9" s="44" customFormat="1">
      <c r="A621" s="40"/>
      <c r="B621" s="61"/>
      <c r="C621" s="61"/>
      <c r="D621" s="42"/>
      <c r="E621" s="43"/>
      <c r="F621" s="43"/>
      <c r="G621" s="45"/>
      <c r="H621" s="40"/>
      <c r="I621" s="40"/>
    </row>
    <row r="622" spans="1:9" s="44" customFormat="1">
      <c r="A622" s="40"/>
      <c r="B622" s="61"/>
      <c r="C622" s="61"/>
      <c r="D622" s="42"/>
      <c r="E622" s="43"/>
      <c r="F622" s="43"/>
      <c r="G622" s="45"/>
      <c r="H622" s="40"/>
      <c r="I622" s="40"/>
    </row>
    <row r="623" spans="1:9" s="44" customFormat="1">
      <c r="A623" s="40"/>
      <c r="B623" s="61"/>
      <c r="C623" s="61"/>
      <c r="D623" s="42"/>
      <c r="E623" s="43"/>
      <c r="F623" s="43"/>
      <c r="G623" s="45"/>
      <c r="H623" s="40"/>
      <c r="I623" s="40"/>
    </row>
    <row r="624" spans="1:9" s="44" customFormat="1">
      <c r="A624" s="40"/>
      <c r="B624" s="61"/>
      <c r="C624" s="61"/>
      <c r="D624" s="42"/>
      <c r="E624" s="43"/>
      <c r="F624" s="43"/>
      <c r="G624" s="45"/>
      <c r="H624" s="40"/>
      <c r="I624" s="40"/>
    </row>
    <row r="625" spans="1:9" s="44" customFormat="1">
      <c r="A625" s="40"/>
      <c r="B625" s="61"/>
      <c r="C625" s="61"/>
      <c r="D625" s="42"/>
      <c r="E625" s="43"/>
      <c r="F625" s="43"/>
      <c r="G625" s="45"/>
      <c r="H625" s="40"/>
      <c r="I625" s="40"/>
    </row>
    <row r="626" spans="1:9" s="44" customFormat="1">
      <c r="A626" s="40"/>
      <c r="B626" s="61"/>
      <c r="C626" s="61"/>
      <c r="D626" s="42"/>
      <c r="E626" s="43"/>
      <c r="F626" s="43"/>
      <c r="G626" s="45"/>
      <c r="H626" s="40"/>
      <c r="I626" s="40"/>
    </row>
    <row r="627" spans="1:9" s="44" customFormat="1">
      <c r="A627" s="40"/>
      <c r="B627" s="61"/>
      <c r="C627" s="61"/>
      <c r="D627" s="42"/>
      <c r="E627" s="43"/>
      <c r="F627" s="43"/>
      <c r="G627" s="45"/>
      <c r="H627" s="40"/>
      <c r="I627" s="40"/>
    </row>
    <row r="628" spans="1:9" s="44" customFormat="1">
      <c r="A628" s="40"/>
      <c r="B628" s="61"/>
      <c r="C628" s="61"/>
      <c r="D628" s="42"/>
      <c r="E628" s="43"/>
      <c r="F628" s="43"/>
      <c r="G628" s="45"/>
      <c r="H628" s="40"/>
      <c r="I628" s="40"/>
    </row>
    <row r="629" spans="1:9" s="44" customFormat="1">
      <c r="A629" s="40"/>
      <c r="B629" s="61"/>
      <c r="C629" s="61"/>
      <c r="D629" s="42"/>
      <c r="E629" s="43"/>
      <c r="F629" s="43"/>
      <c r="G629" s="45"/>
      <c r="H629" s="40"/>
      <c r="I629" s="40"/>
    </row>
    <row r="630" spans="1:9" s="44" customFormat="1">
      <c r="A630" s="40"/>
      <c r="B630" s="61"/>
      <c r="C630" s="61"/>
      <c r="D630" s="42"/>
      <c r="E630" s="43"/>
      <c r="F630" s="43"/>
      <c r="G630" s="45"/>
      <c r="H630" s="40"/>
      <c r="I630" s="40"/>
    </row>
    <row r="631" spans="1:9" s="44" customFormat="1">
      <c r="A631" s="40"/>
      <c r="B631" s="61"/>
      <c r="C631" s="61"/>
      <c r="D631" s="42"/>
      <c r="E631" s="43"/>
      <c r="F631" s="43"/>
      <c r="G631" s="45"/>
      <c r="H631" s="40"/>
      <c r="I631" s="40"/>
    </row>
    <row r="632" spans="1:9" s="44" customFormat="1">
      <c r="A632" s="40"/>
      <c r="B632" s="61"/>
      <c r="C632" s="61"/>
      <c r="D632" s="42"/>
      <c r="E632" s="43"/>
      <c r="F632" s="43"/>
      <c r="G632" s="45"/>
      <c r="H632" s="40"/>
      <c r="I632" s="40"/>
    </row>
    <row r="633" spans="1:9" s="44" customFormat="1">
      <c r="A633" s="40"/>
      <c r="B633" s="61"/>
      <c r="C633" s="61"/>
      <c r="D633" s="42"/>
      <c r="E633" s="43"/>
      <c r="F633" s="43"/>
      <c r="G633" s="45"/>
      <c r="H633" s="40"/>
      <c r="I633" s="40"/>
    </row>
    <row r="634" spans="1:9" s="44" customFormat="1">
      <c r="A634" s="40"/>
      <c r="B634" s="61"/>
      <c r="C634" s="61"/>
      <c r="D634" s="42"/>
      <c r="E634" s="43"/>
      <c r="F634" s="43"/>
      <c r="G634" s="45"/>
      <c r="H634" s="40"/>
      <c r="I634" s="40"/>
    </row>
    <row r="635" spans="1:9" s="44" customFormat="1">
      <c r="A635" s="40"/>
      <c r="B635" s="61"/>
      <c r="C635" s="61"/>
      <c r="D635" s="42"/>
      <c r="E635" s="43"/>
      <c r="F635" s="43"/>
      <c r="G635" s="45"/>
      <c r="H635" s="40"/>
      <c r="I635" s="40"/>
    </row>
    <row r="636" spans="1:9" s="44" customFormat="1">
      <c r="A636" s="40"/>
      <c r="B636" s="61"/>
      <c r="C636" s="61"/>
      <c r="D636" s="42"/>
      <c r="E636" s="43"/>
      <c r="F636" s="43"/>
      <c r="G636" s="45"/>
      <c r="H636" s="40"/>
      <c r="I636" s="40"/>
    </row>
    <row r="637" spans="1:9" s="44" customFormat="1">
      <c r="A637" s="40"/>
      <c r="B637" s="61"/>
      <c r="C637" s="61"/>
      <c r="D637" s="42"/>
      <c r="E637" s="43"/>
      <c r="F637" s="43"/>
      <c r="G637" s="45"/>
      <c r="H637" s="40"/>
      <c r="I637" s="40"/>
    </row>
    <row r="638" spans="1:9" s="44" customFormat="1">
      <c r="A638" s="40"/>
      <c r="B638" s="61"/>
      <c r="C638" s="61"/>
      <c r="D638" s="42"/>
      <c r="E638" s="43"/>
      <c r="F638" s="43"/>
      <c r="G638" s="45"/>
      <c r="H638" s="40"/>
      <c r="I638" s="40"/>
    </row>
    <row r="639" spans="1:9" s="44" customFormat="1">
      <c r="A639" s="40"/>
      <c r="B639" s="61"/>
      <c r="C639" s="61"/>
      <c r="D639" s="42"/>
      <c r="E639" s="43"/>
      <c r="F639" s="43"/>
      <c r="G639" s="45"/>
      <c r="H639" s="40"/>
      <c r="I639" s="40"/>
    </row>
    <row r="640" spans="1:9" s="44" customFormat="1">
      <c r="A640" s="40"/>
      <c r="B640" s="61"/>
      <c r="C640" s="61"/>
      <c r="D640" s="42"/>
      <c r="E640" s="43"/>
      <c r="F640" s="43"/>
      <c r="G640" s="45"/>
      <c r="H640" s="40"/>
      <c r="I640" s="40"/>
    </row>
    <row r="641" spans="1:9" s="44" customFormat="1">
      <c r="A641" s="40"/>
      <c r="B641" s="61"/>
      <c r="C641" s="61"/>
      <c r="D641" s="42"/>
      <c r="E641" s="43"/>
      <c r="F641" s="43"/>
      <c r="G641" s="45"/>
      <c r="H641" s="40"/>
      <c r="I641" s="40"/>
    </row>
    <row r="642" spans="1:9" s="44" customFormat="1">
      <c r="A642" s="40"/>
      <c r="B642" s="61"/>
      <c r="C642" s="61"/>
      <c r="D642" s="42"/>
      <c r="E642" s="43"/>
      <c r="F642" s="43"/>
      <c r="G642" s="45"/>
      <c r="H642" s="40"/>
      <c r="I642" s="40"/>
    </row>
    <row r="643" spans="1:9" s="44" customFormat="1">
      <c r="A643" s="40"/>
      <c r="B643" s="61"/>
      <c r="C643" s="61"/>
      <c r="D643" s="42"/>
      <c r="E643" s="43"/>
      <c r="F643" s="43"/>
      <c r="G643" s="45"/>
      <c r="H643" s="40"/>
      <c r="I643" s="40"/>
    </row>
    <row r="644" spans="1:9" s="44" customFormat="1">
      <c r="A644" s="40"/>
      <c r="B644" s="61"/>
      <c r="C644" s="61"/>
      <c r="D644" s="42"/>
      <c r="E644" s="43"/>
      <c r="F644" s="43"/>
      <c r="G644" s="45"/>
      <c r="H644" s="40"/>
      <c r="I644" s="40"/>
    </row>
    <row r="645" spans="1:9" s="44" customFormat="1">
      <c r="A645" s="40"/>
      <c r="B645" s="61"/>
      <c r="C645" s="61"/>
      <c r="D645" s="42"/>
      <c r="E645" s="43"/>
      <c r="F645" s="43"/>
      <c r="G645" s="45"/>
      <c r="H645" s="40"/>
      <c r="I645" s="40"/>
    </row>
    <row r="646" spans="1:9" s="44" customFormat="1">
      <c r="A646" s="40"/>
      <c r="B646" s="61"/>
      <c r="C646" s="61"/>
      <c r="D646" s="42"/>
      <c r="E646" s="43"/>
      <c r="F646" s="43"/>
      <c r="G646" s="45"/>
      <c r="H646" s="40"/>
      <c r="I646" s="40"/>
    </row>
    <row r="647" spans="1:9" s="44" customFormat="1">
      <c r="A647" s="40"/>
      <c r="B647" s="61"/>
      <c r="C647" s="61"/>
      <c r="D647" s="42"/>
      <c r="E647" s="43"/>
      <c r="F647" s="43"/>
      <c r="G647" s="45"/>
      <c r="H647" s="40"/>
      <c r="I647" s="40"/>
    </row>
    <row r="648" spans="1:9" s="44" customFormat="1">
      <c r="A648" s="40"/>
      <c r="B648" s="61"/>
      <c r="C648" s="61"/>
      <c r="D648" s="42"/>
      <c r="E648" s="43"/>
      <c r="F648" s="43"/>
      <c r="G648" s="45"/>
      <c r="H648" s="40"/>
      <c r="I648" s="40"/>
    </row>
    <row r="649" spans="1:9" s="44" customFormat="1">
      <c r="A649" s="40"/>
      <c r="B649" s="61"/>
      <c r="C649" s="61"/>
      <c r="D649" s="42"/>
      <c r="E649" s="43"/>
      <c r="F649" s="43"/>
      <c r="G649" s="45"/>
      <c r="H649" s="40"/>
      <c r="I649" s="40"/>
    </row>
    <row r="650" spans="1:9" s="44" customFormat="1">
      <c r="A650" s="40"/>
      <c r="B650" s="61"/>
      <c r="C650" s="61"/>
      <c r="D650" s="42"/>
      <c r="E650" s="43"/>
      <c r="F650" s="43"/>
      <c r="G650" s="45"/>
      <c r="H650" s="40"/>
      <c r="I650" s="40"/>
    </row>
    <row r="651" spans="1:9" s="44" customFormat="1">
      <c r="A651" s="40"/>
      <c r="B651" s="61"/>
      <c r="C651" s="61"/>
      <c r="D651" s="42"/>
      <c r="E651" s="43"/>
      <c r="F651" s="43"/>
      <c r="G651" s="45"/>
      <c r="H651" s="40"/>
      <c r="I651" s="40"/>
    </row>
    <row r="652" spans="1:9" s="44" customFormat="1">
      <c r="A652" s="40"/>
      <c r="B652" s="61"/>
      <c r="C652" s="61"/>
      <c r="D652" s="42"/>
      <c r="E652" s="43"/>
      <c r="F652" s="43"/>
      <c r="G652" s="45"/>
      <c r="H652" s="40"/>
      <c r="I652" s="40"/>
    </row>
    <row r="653" spans="1:9" s="44" customFormat="1">
      <c r="A653" s="40"/>
      <c r="B653" s="61"/>
      <c r="C653" s="61"/>
      <c r="D653" s="42"/>
      <c r="E653" s="43"/>
      <c r="F653" s="43"/>
      <c r="G653" s="45"/>
      <c r="H653" s="40"/>
      <c r="I653" s="40"/>
    </row>
    <row r="654" spans="1:9" s="44" customFormat="1">
      <c r="A654" s="40"/>
      <c r="B654" s="61"/>
      <c r="C654" s="61"/>
      <c r="D654" s="42"/>
      <c r="E654" s="43"/>
      <c r="F654" s="43"/>
      <c r="G654" s="45"/>
      <c r="H654" s="40"/>
      <c r="I654" s="40"/>
    </row>
    <row r="655" spans="1:9" s="44" customFormat="1">
      <c r="A655" s="40"/>
      <c r="B655" s="61"/>
      <c r="C655" s="61"/>
      <c r="D655" s="42"/>
      <c r="E655" s="43"/>
      <c r="F655" s="43"/>
      <c r="G655" s="45"/>
      <c r="H655" s="40"/>
      <c r="I655" s="40"/>
    </row>
    <row r="656" spans="1:9" s="44" customFormat="1">
      <c r="A656" s="40"/>
      <c r="B656" s="61"/>
      <c r="C656" s="61"/>
      <c r="D656" s="42"/>
      <c r="E656" s="43"/>
      <c r="F656" s="43"/>
      <c r="G656" s="45"/>
      <c r="H656" s="40"/>
      <c r="I656" s="40"/>
    </row>
    <row r="657" spans="1:9" s="44" customFormat="1">
      <c r="A657" s="40"/>
      <c r="B657" s="61"/>
      <c r="C657" s="61"/>
      <c r="D657" s="42"/>
      <c r="E657" s="43"/>
      <c r="F657" s="43"/>
      <c r="G657" s="45"/>
      <c r="H657" s="40"/>
      <c r="I657" s="40"/>
    </row>
    <row r="658" spans="1:9" s="44" customFormat="1">
      <c r="A658" s="40"/>
      <c r="B658" s="61"/>
      <c r="C658" s="61"/>
      <c r="D658" s="42"/>
      <c r="E658" s="43"/>
      <c r="F658" s="43"/>
      <c r="G658" s="45"/>
      <c r="H658" s="40"/>
      <c r="I658" s="40"/>
    </row>
    <row r="659" spans="1:9" s="44" customFormat="1">
      <c r="A659" s="40"/>
      <c r="B659" s="61"/>
      <c r="C659" s="61"/>
      <c r="D659" s="42"/>
      <c r="E659" s="43"/>
      <c r="F659" s="43"/>
      <c r="G659" s="45"/>
      <c r="H659" s="40"/>
      <c r="I659" s="40"/>
    </row>
    <row r="660" spans="1:9" s="44" customFormat="1">
      <c r="A660" s="40"/>
      <c r="B660" s="61"/>
      <c r="C660" s="61"/>
      <c r="D660" s="42"/>
      <c r="E660" s="43"/>
      <c r="F660" s="43"/>
      <c r="G660" s="45"/>
      <c r="H660" s="40"/>
      <c r="I660" s="40"/>
    </row>
    <row r="661" spans="1:9" s="44" customFormat="1">
      <c r="A661" s="40"/>
      <c r="B661" s="61"/>
      <c r="C661" s="61"/>
      <c r="D661" s="42"/>
      <c r="E661" s="43"/>
      <c r="F661" s="43"/>
      <c r="G661" s="45"/>
      <c r="H661" s="40"/>
      <c r="I661" s="40"/>
    </row>
    <row r="662" spans="1:9" s="44" customFormat="1">
      <c r="A662" s="40"/>
      <c r="B662" s="61"/>
      <c r="C662" s="61"/>
      <c r="D662" s="42"/>
      <c r="E662" s="43"/>
      <c r="F662" s="43"/>
      <c r="G662" s="45"/>
      <c r="H662" s="40"/>
      <c r="I662" s="40"/>
    </row>
    <row r="663" spans="1:9" s="44" customFormat="1">
      <c r="A663" s="40"/>
      <c r="B663" s="61"/>
      <c r="C663" s="61"/>
      <c r="D663" s="42"/>
      <c r="E663" s="43"/>
      <c r="F663" s="43"/>
      <c r="G663" s="45"/>
      <c r="H663" s="40"/>
      <c r="I663" s="40"/>
    </row>
    <row r="664" spans="1:9" s="44" customFormat="1">
      <c r="A664" s="40"/>
      <c r="B664" s="61"/>
      <c r="C664" s="61"/>
      <c r="D664" s="42"/>
      <c r="E664" s="43"/>
      <c r="F664" s="43"/>
      <c r="G664" s="45"/>
      <c r="H664" s="40"/>
      <c r="I664" s="40"/>
    </row>
    <row r="665" spans="1:9" s="44" customFormat="1">
      <c r="A665" s="40"/>
      <c r="B665" s="61"/>
      <c r="C665" s="61"/>
      <c r="D665" s="42"/>
      <c r="E665" s="43"/>
      <c r="F665" s="43"/>
      <c r="G665" s="45"/>
      <c r="H665" s="40"/>
      <c r="I665" s="40"/>
    </row>
    <row r="666" spans="1:9" s="44" customFormat="1">
      <c r="A666" s="40"/>
      <c r="B666" s="61"/>
      <c r="C666" s="61"/>
      <c r="D666" s="42"/>
      <c r="E666" s="43"/>
      <c r="F666" s="43"/>
      <c r="G666" s="45"/>
      <c r="H666" s="40"/>
      <c r="I666" s="40"/>
    </row>
    <row r="667" spans="1:9" s="44" customFormat="1">
      <c r="A667" s="40"/>
      <c r="B667" s="61"/>
      <c r="C667" s="61"/>
      <c r="D667" s="42"/>
      <c r="E667" s="43"/>
      <c r="F667" s="43"/>
      <c r="G667" s="45"/>
      <c r="H667" s="40"/>
      <c r="I667" s="40"/>
    </row>
    <row r="668" spans="1:9" s="44" customFormat="1">
      <c r="A668" s="40"/>
      <c r="B668" s="61"/>
      <c r="C668" s="61"/>
      <c r="D668" s="42"/>
      <c r="E668" s="43"/>
      <c r="F668" s="43"/>
      <c r="G668" s="45"/>
      <c r="H668" s="40"/>
      <c r="I668" s="40"/>
    </row>
    <row r="669" spans="1:9" s="44" customFormat="1">
      <c r="A669" s="40"/>
      <c r="B669" s="61"/>
      <c r="C669" s="61"/>
      <c r="D669" s="42"/>
      <c r="E669" s="43"/>
      <c r="F669" s="43"/>
      <c r="G669" s="45"/>
      <c r="H669" s="40"/>
      <c r="I669" s="40"/>
    </row>
    <row r="670" spans="1:9" s="44" customFormat="1">
      <c r="A670" s="40"/>
      <c r="B670" s="61"/>
      <c r="C670" s="61"/>
      <c r="D670" s="42"/>
      <c r="E670" s="43"/>
      <c r="F670" s="43"/>
      <c r="G670" s="45"/>
      <c r="H670" s="40"/>
      <c r="I670" s="40"/>
    </row>
    <row r="671" spans="1:9" s="44" customFormat="1">
      <c r="A671" s="40"/>
      <c r="B671" s="61"/>
      <c r="C671" s="61"/>
      <c r="D671" s="42"/>
      <c r="E671" s="43"/>
      <c r="F671" s="43"/>
      <c r="G671" s="45"/>
      <c r="H671" s="40"/>
      <c r="I671" s="40"/>
    </row>
    <row r="672" spans="1:9" s="44" customFormat="1">
      <c r="A672" s="40"/>
      <c r="B672" s="61"/>
      <c r="C672" s="61"/>
      <c r="D672" s="42"/>
      <c r="E672" s="43"/>
      <c r="F672" s="43"/>
      <c r="G672" s="45"/>
      <c r="H672" s="40"/>
      <c r="I672" s="40"/>
    </row>
    <row r="673" spans="1:9" s="44" customFormat="1">
      <c r="A673" s="40"/>
      <c r="B673" s="61"/>
      <c r="C673" s="61"/>
      <c r="D673" s="42"/>
      <c r="E673" s="43"/>
      <c r="F673" s="43"/>
      <c r="G673" s="45"/>
      <c r="H673" s="40"/>
      <c r="I673" s="40"/>
    </row>
    <row r="674" spans="1:9" s="44" customFormat="1">
      <c r="A674" s="40"/>
      <c r="B674" s="61"/>
      <c r="C674" s="61"/>
      <c r="D674" s="42"/>
      <c r="E674" s="43"/>
      <c r="F674" s="43"/>
      <c r="G674" s="45"/>
      <c r="H674" s="40"/>
      <c r="I674" s="40"/>
    </row>
    <row r="675" spans="1:9" s="44" customFormat="1">
      <c r="A675" s="40"/>
      <c r="B675" s="61"/>
      <c r="C675" s="61"/>
      <c r="D675" s="42"/>
      <c r="E675" s="43"/>
      <c r="F675" s="43"/>
      <c r="G675" s="45"/>
      <c r="H675" s="40"/>
      <c r="I675" s="40"/>
    </row>
    <row r="676" spans="1:9" s="44" customFormat="1">
      <c r="A676" s="40"/>
      <c r="B676" s="61"/>
      <c r="C676" s="61"/>
      <c r="D676" s="42"/>
      <c r="E676" s="43"/>
      <c r="F676" s="43"/>
      <c r="G676" s="45"/>
      <c r="H676" s="40"/>
      <c r="I676" s="40"/>
    </row>
    <row r="677" spans="1:9" s="44" customFormat="1">
      <c r="A677" s="40"/>
      <c r="B677" s="61"/>
      <c r="C677" s="61"/>
      <c r="D677" s="42"/>
      <c r="E677" s="43"/>
      <c r="F677" s="43"/>
      <c r="G677" s="45"/>
      <c r="H677" s="40"/>
      <c r="I677" s="40"/>
    </row>
    <row r="678" spans="1:9" s="44" customFormat="1">
      <c r="A678" s="40"/>
      <c r="B678" s="61"/>
      <c r="C678" s="61"/>
      <c r="D678" s="42"/>
      <c r="E678" s="43"/>
      <c r="F678" s="43"/>
      <c r="G678" s="45"/>
      <c r="H678" s="40"/>
      <c r="I678" s="40"/>
    </row>
    <row r="679" spans="1:9" s="44" customFormat="1">
      <c r="A679" s="40"/>
      <c r="B679" s="61"/>
      <c r="C679" s="61"/>
      <c r="D679" s="42"/>
      <c r="E679" s="43"/>
      <c r="F679" s="43"/>
      <c r="G679" s="45"/>
      <c r="H679" s="40"/>
      <c r="I679" s="40"/>
    </row>
    <row r="680" spans="1:9" s="44" customFormat="1">
      <c r="A680" s="40"/>
      <c r="B680" s="61"/>
      <c r="C680" s="61"/>
      <c r="D680" s="42"/>
      <c r="E680" s="43"/>
      <c r="F680" s="43"/>
      <c r="G680" s="45"/>
      <c r="H680" s="40"/>
      <c r="I680" s="40"/>
    </row>
    <row r="681" spans="1:9" s="44" customFormat="1">
      <c r="A681" s="40"/>
      <c r="B681" s="61"/>
      <c r="C681" s="61"/>
      <c r="D681" s="42"/>
      <c r="E681" s="43"/>
      <c r="F681" s="43"/>
      <c r="G681" s="45"/>
      <c r="H681" s="40"/>
      <c r="I681" s="40"/>
    </row>
    <row r="682" spans="1:9" s="44" customFormat="1">
      <c r="A682" s="40"/>
      <c r="B682" s="61"/>
      <c r="C682" s="61"/>
      <c r="D682" s="42"/>
      <c r="E682" s="43"/>
      <c r="F682" s="43"/>
      <c r="G682" s="45"/>
      <c r="H682" s="40"/>
      <c r="I682" s="40"/>
    </row>
    <row r="683" spans="1:9" s="44" customFormat="1">
      <c r="A683" s="40"/>
      <c r="B683" s="61"/>
      <c r="C683" s="61"/>
      <c r="D683" s="42"/>
      <c r="E683" s="43"/>
      <c r="F683" s="43"/>
      <c r="G683" s="45"/>
      <c r="H683" s="40"/>
      <c r="I683" s="40"/>
    </row>
    <row r="684" spans="1:9" s="44" customFormat="1">
      <c r="A684" s="40"/>
      <c r="B684" s="61"/>
      <c r="C684" s="61"/>
      <c r="D684" s="42"/>
      <c r="E684" s="43"/>
      <c r="F684" s="43"/>
      <c r="G684" s="45"/>
      <c r="H684" s="40"/>
      <c r="I684" s="40"/>
    </row>
    <row r="685" spans="1:9" s="44" customFormat="1">
      <c r="A685" s="40"/>
      <c r="B685" s="61"/>
      <c r="C685" s="61"/>
      <c r="D685" s="42"/>
      <c r="E685" s="43"/>
      <c r="F685" s="43"/>
      <c r="G685" s="45"/>
      <c r="H685" s="40"/>
      <c r="I685" s="40"/>
    </row>
    <row r="686" spans="1:9" s="44" customFormat="1">
      <c r="A686" s="40"/>
      <c r="B686" s="61"/>
      <c r="C686" s="61"/>
      <c r="D686" s="42"/>
      <c r="E686" s="43"/>
      <c r="F686" s="43"/>
      <c r="G686" s="45"/>
      <c r="H686" s="40"/>
      <c r="I686" s="40"/>
    </row>
    <row r="687" spans="1:9" s="44" customFormat="1">
      <c r="A687" s="40"/>
      <c r="B687" s="61"/>
      <c r="C687" s="61"/>
      <c r="D687" s="42"/>
      <c r="E687" s="43"/>
      <c r="F687" s="43"/>
      <c r="G687" s="45"/>
      <c r="H687" s="40"/>
      <c r="I687" s="40"/>
    </row>
    <row r="688" spans="1:9" s="44" customFormat="1">
      <c r="A688" s="40"/>
      <c r="B688" s="61"/>
      <c r="C688" s="61"/>
      <c r="D688" s="42"/>
      <c r="E688" s="43"/>
      <c r="F688" s="43"/>
      <c r="G688" s="45"/>
      <c r="H688" s="40"/>
      <c r="I688" s="40"/>
    </row>
    <row r="689" spans="1:9" s="44" customFormat="1">
      <c r="A689" s="40"/>
      <c r="B689" s="61"/>
      <c r="C689" s="61"/>
      <c r="D689" s="42"/>
      <c r="E689" s="43"/>
      <c r="F689" s="43"/>
      <c r="G689" s="45"/>
      <c r="H689" s="40"/>
      <c r="I689" s="40"/>
    </row>
    <row r="690" spans="1:9" s="44" customFormat="1">
      <c r="A690" s="40"/>
      <c r="B690" s="61"/>
      <c r="C690" s="61"/>
      <c r="D690" s="42"/>
      <c r="E690" s="43"/>
      <c r="F690" s="43"/>
      <c r="G690" s="45"/>
      <c r="H690" s="40"/>
      <c r="I690" s="40"/>
    </row>
    <row r="691" spans="1:9" s="44" customFormat="1">
      <c r="A691" s="40"/>
      <c r="B691" s="61"/>
      <c r="C691" s="61"/>
      <c r="D691" s="42"/>
      <c r="E691" s="43"/>
      <c r="F691" s="43"/>
      <c r="G691" s="45"/>
      <c r="H691" s="40"/>
      <c r="I691" s="40"/>
    </row>
    <row r="692" spans="1:9" s="44" customFormat="1">
      <c r="A692" s="40"/>
      <c r="B692" s="61"/>
      <c r="C692" s="61"/>
      <c r="D692" s="42"/>
      <c r="E692" s="43"/>
      <c r="F692" s="43"/>
      <c r="G692" s="45"/>
      <c r="H692" s="40"/>
      <c r="I692" s="40"/>
    </row>
    <row r="693" spans="1:9" s="44" customFormat="1">
      <c r="A693" s="40"/>
      <c r="B693" s="61"/>
      <c r="C693" s="61"/>
      <c r="D693" s="42"/>
      <c r="E693" s="43"/>
      <c r="F693" s="43"/>
      <c r="G693" s="45"/>
      <c r="H693" s="40"/>
      <c r="I693" s="40"/>
    </row>
    <row r="694" spans="1:9" s="44" customFormat="1">
      <c r="A694" s="40"/>
      <c r="B694" s="61"/>
      <c r="C694" s="61"/>
      <c r="D694" s="42"/>
      <c r="E694" s="43"/>
      <c r="F694" s="43"/>
      <c r="G694" s="45"/>
      <c r="H694" s="40"/>
      <c r="I694" s="40"/>
    </row>
    <row r="695" spans="1:9" s="44" customFormat="1">
      <c r="A695" s="40"/>
      <c r="B695" s="61"/>
      <c r="C695" s="61"/>
      <c r="D695" s="42"/>
      <c r="E695" s="43"/>
      <c r="F695" s="43"/>
      <c r="G695" s="45"/>
      <c r="H695" s="40"/>
      <c r="I695" s="40"/>
    </row>
    <row r="696" spans="1:9" s="44" customFormat="1">
      <c r="A696" s="40"/>
      <c r="B696" s="61"/>
      <c r="C696" s="61"/>
      <c r="D696" s="42"/>
      <c r="E696" s="43"/>
      <c r="F696" s="43"/>
      <c r="G696" s="45"/>
      <c r="H696" s="40"/>
      <c r="I696" s="40"/>
    </row>
    <row r="697" spans="1:9" s="44" customFormat="1">
      <c r="A697" s="40"/>
      <c r="B697" s="61"/>
      <c r="C697" s="61"/>
      <c r="D697" s="42"/>
      <c r="E697" s="43"/>
      <c r="F697" s="43"/>
      <c r="G697" s="45"/>
      <c r="H697" s="40"/>
      <c r="I697" s="40"/>
    </row>
    <row r="698" spans="1:9" s="44" customFormat="1">
      <c r="A698" s="40"/>
      <c r="B698" s="61"/>
      <c r="C698" s="61"/>
      <c r="D698" s="42"/>
      <c r="E698" s="43"/>
      <c r="F698" s="43"/>
      <c r="G698" s="45"/>
      <c r="H698" s="40"/>
      <c r="I698" s="40"/>
    </row>
    <row r="699" spans="1:9" s="44" customFormat="1">
      <c r="A699" s="40"/>
      <c r="B699" s="61"/>
      <c r="C699" s="61"/>
      <c r="D699" s="42"/>
      <c r="E699" s="43"/>
      <c r="F699" s="43"/>
      <c r="G699" s="45"/>
      <c r="H699" s="40"/>
      <c r="I699" s="40"/>
    </row>
    <row r="700" spans="1:9" s="44" customFormat="1">
      <c r="A700" s="40"/>
      <c r="B700" s="61"/>
      <c r="C700" s="61"/>
      <c r="D700" s="42"/>
      <c r="E700" s="43"/>
      <c r="F700" s="43"/>
      <c r="G700" s="45"/>
      <c r="H700" s="40"/>
      <c r="I700" s="40"/>
    </row>
    <row r="701" spans="1:9" s="44" customFormat="1">
      <c r="A701" s="40"/>
      <c r="B701" s="61"/>
      <c r="C701" s="61"/>
      <c r="D701" s="42"/>
      <c r="E701" s="43"/>
      <c r="F701" s="43"/>
      <c r="G701" s="45"/>
      <c r="H701" s="40"/>
      <c r="I701" s="40"/>
    </row>
    <row r="702" spans="1:9" s="44" customFormat="1">
      <c r="A702" s="40"/>
      <c r="B702" s="61"/>
      <c r="C702" s="61"/>
      <c r="D702" s="42"/>
      <c r="E702" s="43"/>
      <c r="F702" s="43"/>
      <c r="G702" s="45"/>
      <c r="H702" s="40"/>
      <c r="I702" s="40"/>
    </row>
    <row r="703" spans="1:9" s="44" customFormat="1">
      <c r="A703" s="40"/>
      <c r="B703" s="61"/>
      <c r="C703" s="61"/>
      <c r="D703" s="42"/>
      <c r="E703" s="43"/>
      <c r="F703" s="43"/>
      <c r="G703" s="45"/>
      <c r="H703" s="40"/>
      <c r="I703" s="40"/>
    </row>
    <row r="704" spans="1:9" s="44" customFormat="1">
      <c r="A704" s="40"/>
      <c r="B704" s="61"/>
      <c r="C704" s="61"/>
      <c r="D704" s="42"/>
      <c r="E704" s="43"/>
      <c r="F704" s="43"/>
      <c r="G704" s="45"/>
      <c r="H704" s="40"/>
      <c r="I704" s="40"/>
    </row>
    <row r="705" spans="1:9" s="44" customFormat="1">
      <c r="A705" s="40"/>
      <c r="B705" s="61"/>
      <c r="C705" s="61"/>
      <c r="D705" s="42"/>
      <c r="E705" s="43"/>
      <c r="F705" s="43"/>
      <c r="G705" s="45"/>
      <c r="H705" s="40"/>
      <c r="I705" s="40"/>
    </row>
    <row r="706" spans="1:9" s="44" customFormat="1">
      <c r="A706" s="40"/>
      <c r="B706" s="61"/>
      <c r="C706" s="61"/>
      <c r="D706" s="42"/>
      <c r="E706" s="43"/>
      <c r="F706" s="43"/>
      <c r="G706" s="45"/>
      <c r="H706" s="40"/>
      <c r="I706" s="40"/>
    </row>
    <row r="707" spans="1:9" s="44" customFormat="1">
      <c r="A707" s="40"/>
      <c r="B707" s="61"/>
      <c r="C707" s="61"/>
      <c r="D707" s="42"/>
      <c r="E707" s="43"/>
      <c r="F707" s="43"/>
      <c r="G707" s="45"/>
      <c r="H707" s="40"/>
      <c r="I707" s="40"/>
    </row>
    <row r="708" spans="1:9" s="44" customFormat="1">
      <c r="A708" s="40"/>
      <c r="B708" s="61"/>
      <c r="C708" s="61"/>
      <c r="D708" s="42"/>
      <c r="E708" s="43"/>
      <c r="F708" s="43"/>
      <c r="G708" s="45"/>
      <c r="H708" s="40"/>
      <c r="I708" s="40"/>
    </row>
    <row r="709" spans="1:9" s="44" customFormat="1">
      <c r="A709" s="40"/>
      <c r="B709" s="61"/>
      <c r="C709" s="61"/>
      <c r="D709" s="42"/>
      <c r="E709" s="43"/>
      <c r="F709" s="43"/>
      <c r="G709" s="45"/>
      <c r="H709" s="40"/>
      <c r="I709" s="40"/>
    </row>
    <row r="710" spans="1:9" s="44" customFormat="1">
      <c r="A710" s="40"/>
      <c r="B710" s="61"/>
      <c r="C710" s="61"/>
      <c r="D710" s="42"/>
      <c r="E710" s="43"/>
      <c r="F710" s="43"/>
      <c r="G710" s="45"/>
      <c r="H710" s="40"/>
      <c r="I710" s="40"/>
    </row>
    <row r="711" spans="1:9" s="44" customFormat="1">
      <c r="A711" s="40"/>
      <c r="B711" s="61"/>
      <c r="C711" s="61"/>
      <c r="D711" s="42"/>
      <c r="E711" s="43"/>
      <c r="F711" s="43"/>
      <c r="G711" s="45"/>
      <c r="H711" s="40"/>
      <c r="I711" s="40"/>
    </row>
    <row r="712" spans="1:9" s="44" customFormat="1">
      <c r="A712" s="40"/>
      <c r="B712" s="61"/>
      <c r="C712" s="61"/>
      <c r="D712" s="42"/>
      <c r="E712" s="43"/>
      <c r="F712" s="43"/>
      <c r="G712" s="45"/>
      <c r="H712" s="40"/>
      <c r="I712" s="40"/>
    </row>
    <row r="713" spans="1:9" s="44" customFormat="1">
      <c r="A713" s="40"/>
      <c r="B713" s="61"/>
      <c r="C713" s="61"/>
      <c r="D713" s="42"/>
      <c r="E713" s="43"/>
      <c r="F713" s="43"/>
      <c r="G713" s="45"/>
      <c r="H713" s="40"/>
      <c r="I713" s="40"/>
    </row>
    <row r="714" spans="1:9" s="44" customFormat="1">
      <c r="A714" s="40"/>
      <c r="B714" s="61"/>
      <c r="C714" s="61"/>
      <c r="D714" s="42"/>
      <c r="E714" s="43"/>
      <c r="F714" s="43"/>
      <c r="G714" s="45"/>
      <c r="H714" s="40"/>
      <c r="I714" s="40"/>
    </row>
    <row r="715" spans="1:9" s="44" customFormat="1">
      <c r="A715" s="40"/>
      <c r="B715" s="61"/>
      <c r="C715" s="61"/>
      <c r="D715" s="42"/>
      <c r="E715" s="43"/>
      <c r="F715" s="43"/>
      <c r="G715" s="45"/>
      <c r="H715" s="40"/>
      <c r="I715" s="40"/>
    </row>
    <row r="716" spans="1:9" s="44" customFormat="1">
      <c r="A716" s="40"/>
      <c r="B716" s="61"/>
      <c r="C716" s="61"/>
      <c r="D716" s="42"/>
      <c r="E716" s="43"/>
      <c r="F716" s="43"/>
      <c r="G716" s="45"/>
      <c r="H716" s="40"/>
      <c r="I716" s="40"/>
    </row>
    <row r="717" spans="1:9" s="44" customFormat="1">
      <c r="A717" s="40"/>
      <c r="B717" s="61"/>
      <c r="C717" s="61"/>
      <c r="D717" s="42"/>
      <c r="E717" s="43"/>
      <c r="F717" s="43"/>
      <c r="G717" s="45"/>
      <c r="H717" s="40"/>
      <c r="I717" s="40"/>
    </row>
    <row r="718" spans="1:9" s="44" customFormat="1">
      <c r="A718" s="40"/>
      <c r="B718" s="61"/>
      <c r="C718" s="61"/>
      <c r="D718" s="42"/>
      <c r="E718" s="43"/>
      <c r="F718" s="43"/>
      <c r="G718" s="45"/>
      <c r="H718" s="40"/>
      <c r="I718" s="40"/>
    </row>
    <row r="719" spans="1:9" s="44" customFormat="1">
      <c r="A719" s="40"/>
      <c r="B719" s="61"/>
      <c r="C719" s="61"/>
      <c r="D719" s="42"/>
      <c r="E719" s="43"/>
      <c r="F719" s="43"/>
      <c r="G719" s="45"/>
      <c r="H719" s="40"/>
      <c r="I719" s="40"/>
    </row>
    <row r="720" spans="1:9" s="44" customFormat="1">
      <c r="A720" s="40"/>
      <c r="B720" s="61"/>
      <c r="C720" s="61"/>
      <c r="D720" s="42"/>
      <c r="E720" s="43"/>
      <c r="F720" s="43"/>
      <c r="G720" s="45"/>
      <c r="H720" s="40"/>
      <c r="I720" s="40"/>
    </row>
    <row r="721" spans="1:9" s="44" customFormat="1">
      <c r="A721" s="40"/>
      <c r="B721" s="61"/>
      <c r="C721" s="61"/>
      <c r="D721" s="42"/>
      <c r="E721" s="43"/>
      <c r="F721" s="43"/>
      <c r="G721" s="45"/>
      <c r="H721" s="40"/>
      <c r="I721" s="40"/>
    </row>
    <row r="722" spans="1:9" s="44" customFormat="1">
      <c r="A722" s="40"/>
      <c r="B722" s="61"/>
      <c r="C722" s="61"/>
      <c r="D722" s="42"/>
      <c r="E722" s="43"/>
      <c r="F722" s="43"/>
      <c r="G722" s="45"/>
      <c r="H722" s="40"/>
      <c r="I722" s="40"/>
    </row>
    <row r="723" spans="1:9" s="44" customFormat="1">
      <c r="A723" s="40"/>
      <c r="B723" s="61"/>
      <c r="C723" s="61"/>
      <c r="D723" s="42"/>
      <c r="E723" s="43"/>
      <c r="F723" s="43"/>
      <c r="G723" s="45"/>
      <c r="H723" s="40"/>
      <c r="I723" s="40"/>
    </row>
    <row r="724" spans="1:9" s="44" customFormat="1">
      <c r="A724" s="40"/>
      <c r="B724" s="61"/>
      <c r="C724" s="61"/>
      <c r="D724" s="42"/>
      <c r="E724" s="43"/>
      <c r="F724" s="43"/>
      <c r="G724" s="45"/>
      <c r="H724" s="40"/>
      <c r="I724" s="40"/>
    </row>
    <row r="725" spans="1:9" s="44" customFormat="1">
      <c r="A725" s="40"/>
      <c r="B725" s="61"/>
      <c r="C725" s="61"/>
      <c r="D725" s="42"/>
      <c r="E725" s="43"/>
      <c r="F725" s="43"/>
      <c r="G725" s="45"/>
      <c r="H725" s="40"/>
      <c r="I725" s="40"/>
    </row>
    <row r="726" spans="1:9" s="44" customFormat="1">
      <c r="A726" s="40"/>
      <c r="B726" s="61"/>
      <c r="C726" s="61"/>
      <c r="D726" s="42"/>
      <c r="E726" s="43"/>
      <c r="F726" s="43"/>
      <c r="G726" s="45"/>
      <c r="H726" s="40"/>
      <c r="I726" s="40"/>
    </row>
    <row r="727" spans="1:9" s="44" customFormat="1">
      <c r="A727" s="40"/>
      <c r="B727" s="61"/>
      <c r="C727" s="61"/>
      <c r="D727" s="42"/>
      <c r="E727" s="43"/>
      <c r="F727" s="43"/>
      <c r="G727" s="45"/>
      <c r="H727" s="40"/>
      <c r="I727" s="40"/>
    </row>
    <row r="728" spans="1:9" s="44" customFormat="1">
      <c r="A728" s="40"/>
      <c r="B728" s="61"/>
      <c r="C728" s="61"/>
      <c r="D728" s="42"/>
      <c r="E728" s="43"/>
      <c r="F728" s="43"/>
      <c r="G728" s="45"/>
      <c r="H728" s="40"/>
      <c r="I728" s="40"/>
    </row>
    <row r="729" spans="1:9" s="44" customFormat="1">
      <c r="A729" s="40"/>
      <c r="B729" s="61"/>
      <c r="C729" s="61"/>
      <c r="D729" s="42"/>
      <c r="E729" s="43"/>
      <c r="F729" s="43"/>
      <c r="G729" s="45"/>
      <c r="H729" s="40"/>
      <c r="I729" s="40"/>
    </row>
    <row r="730" spans="1:9" s="44" customFormat="1">
      <c r="A730" s="40"/>
      <c r="B730" s="61"/>
      <c r="C730" s="61"/>
      <c r="D730" s="42"/>
      <c r="E730" s="43"/>
      <c r="F730" s="43"/>
      <c r="G730" s="45"/>
      <c r="H730" s="40"/>
      <c r="I730" s="40"/>
    </row>
    <row r="731" spans="1:9" s="44" customFormat="1">
      <c r="A731" s="40"/>
      <c r="B731" s="61"/>
      <c r="C731" s="61"/>
      <c r="D731" s="42"/>
      <c r="E731" s="43"/>
      <c r="F731" s="43"/>
      <c r="G731" s="45"/>
      <c r="H731" s="40"/>
      <c r="I731" s="40"/>
    </row>
    <row r="732" spans="1:9" s="44" customFormat="1">
      <c r="A732" s="40"/>
      <c r="B732" s="61"/>
      <c r="C732" s="61"/>
      <c r="D732" s="42"/>
      <c r="E732" s="43"/>
      <c r="F732" s="43"/>
      <c r="G732" s="45"/>
      <c r="H732" s="40"/>
      <c r="I732" s="40"/>
    </row>
    <row r="733" spans="1:9" s="44" customFormat="1">
      <c r="A733" s="40"/>
      <c r="B733" s="61"/>
      <c r="C733" s="61"/>
      <c r="D733" s="42"/>
      <c r="E733" s="43"/>
      <c r="F733" s="43"/>
      <c r="G733" s="45"/>
      <c r="H733" s="40"/>
      <c r="I733" s="40"/>
    </row>
    <row r="734" spans="1:9" s="44" customFormat="1">
      <c r="A734" s="40"/>
      <c r="B734" s="61"/>
      <c r="C734" s="61"/>
      <c r="D734" s="42"/>
      <c r="E734" s="43"/>
      <c r="F734" s="43"/>
      <c r="G734" s="45"/>
      <c r="H734" s="40"/>
      <c r="I734" s="40"/>
    </row>
    <row r="735" spans="1:9" s="44" customFormat="1">
      <c r="A735" s="40"/>
      <c r="B735" s="61"/>
      <c r="C735" s="61"/>
      <c r="D735" s="42"/>
      <c r="E735" s="43"/>
      <c r="F735" s="43"/>
      <c r="G735" s="45"/>
      <c r="H735" s="40"/>
      <c r="I735" s="40"/>
    </row>
    <row r="736" spans="1:9" s="44" customFormat="1">
      <c r="A736" s="40"/>
      <c r="B736" s="61"/>
      <c r="C736" s="61"/>
      <c r="D736" s="42"/>
      <c r="E736" s="43"/>
      <c r="F736" s="43"/>
      <c r="G736" s="45"/>
      <c r="H736" s="40"/>
      <c r="I736" s="40"/>
    </row>
    <row r="737" spans="1:9" s="44" customFormat="1">
      <c r="A737" s="40"/>
      <c r="B737" s="61"/>
      <c r="C737" s="61"/>
      <c r="D737" s="42"/>
      <c r="E737" s="43"/>
      <c r="F737" s="43"/>
      <c r="G737" s="45"/>
      <c r="H737" s="40"/>
      <c r="I737" s="40"/>
    </row>
    <row r="738" spans="1:9" s="44" customFormat="1">
      <c r="A738" s="40"/>
      <c r="B738" s="61"/>
      <c r="C738" s="61"/>
      <c r="D738" s="42"/>
      <c r="E738" s="43"/>
      <c r="F738" s="43"/>
      <c r="G738" s="45"/>
      <c r="H738" s="40"/>
      <c r="I738" s="40"/>
    </row>
    <row r="739" spans="1:9" s="44" customFormat="1">
      <c r="A739" s="40"/>
      <c r="B739" s="61"/>
      <c r="C739" s="61"/>
      <c r="D739" s="42"/>
      <c r="E739" s="43"/>
      <c r="F739" s="43"/>
      <c r="G739" s="45"/>
      <c r="H739" s="40"/>
      <c r="I739" s="40"/>
    </row>
    <row r="740" spans="1:9" s="44" customFormat="1">
      <c r="A740" s="40"/>
      <c r="B740" s="61"/>
      <c r="C740" s="61"/>
      <c r="D740" s="42"/>
      <c r="E740" s="43"/>
      <c r="F740" s="43"/>
      <c r="G740" s="45"/>
      <c r="H740" s="40"/>
      <c r="I740" s="40"/>
    </row>
    <row r="741" spans="1:9" s="44" customFormat="1">
      <c r="A741" s="40"/>
      <c r="B741" s="61"/>
      <c r="C741" s="61"/>
      <c r="D741" s="42"/>
      <c r="E741" s="43"/>
      <c r="F741" s="43"/>
      <c r="G741" s="45"/>
      <c r="H741" s="40"/>
      <c r="I741" s="40"/>
    </row>
    <row r="742" spans="1:9" s="44" customFormat="1">
      <c r="A742" s="40"/>
      <c r="B742" s="61"/>
      <c r="C742" s="61"/>
      <c r="D742" s="42"/>
      <c r="E742" s="43"/>
      <c r="F742" s="43"/>
      <c r="G742" s="45"/>
      <c r="H742" s="40"/>
      <c r="I742" s="40"/>
    </row>
    <row r="743" spans="1:9" s="44" customFormat="1">
      <c r="A743" s="40"/>
      <c r="B743" s="61"/>
      <c r="C743" s="61"/>
      <c r="D743" s="42"/>
      <c r="E743" s="43"/>
      <c r="F743" s="43"/>
      <c r="G743" s="45"/>
      <c r="H743" s="40"/>
      <c r="I743" s="40"/>
    </row>
    <row r="744" spans="1:9" s="44" customFormat="1">
      <c r="A744" s="40"/>
      <c r="B744" s="61"/>
      <c r="C744" s="61"/>
      <c r="D744" s="42"/>
      <c r="E744" s="43"/>
      <c r="F744" s="43"/>
      <c r="G744" s="45"/>
      <c r="H744" s="40"/>
      <c r="I744" s="40"/>
    </row>
    <row r="745" spans="1:9" s="44" customFormat="1">
      <c r="A745" s="40"/>
      <c r="B745" s="61"/>
      <c r="C745" s="61"/>
      <c r="D745" s="42"/>
      <c r="E745" s="43"/>
      <c r="F745" s="43"/>
      <c r="G745" s="45"/>
      <c r="H745" s="40"/>
      <c r="I745" s="40"/>
    </row>
    <row r="746" spans="1:9" s="44" customFormat="1">
      <c r="A746" s="40"/>
      <c r="B746" s="61"/>
      <c r="C746" s="61"/>
      <c r="D746" s="42"/>
      <c r="E746" s="43"/>
      <c r="F746" s="43"/>
      <c r="G746" s="45"/>
      <c r="H746" s="40"/>
      <c r="I746" s="40"/>
    </row>
    <row r="747" spans="1:9" s="44" customFormat="1">
      <c r="A747" s="40"/>
      <c r="B747" s="61"/>
      <c r="C747" s="61"/>
      <c r="D747" s="42"/>
      <c r="E747" s="43"/>
      <c r="F747" s="43"/>
      <c r="G747" s="45"/>
      <c r="H747" s="40"/>
      <c r="I747" s="40"/>
    </row>
    <row r="748" spans="1:9" s="44" customFormat="1">
      <c r="A748" s="40"/>
      <c r="B748" s="61"/>
      <c r="C748" s="61"/>
      <c r="D748" s="42"/>
      <c r="E748" s="43"/>
      <c r="F748" s="43"/>
      <c r="G748" s="45"/>
      <c r="H748" s="40"/>
      <c r="I748" s="40"/>
    </row>
    <row r="749" spans="1:9" s="44" customFormat="1">
      <c r="A749" s="40"/>
      <c r="B749" s="61"/>
      <c r="C749" s="61"/>
      <c r="D749" s="42"/>
      <c r="E749" s="43"/>
      <c r="F749" s="43"/>
      <c r="G749" s="45"/>
      <c r="H749" s="40"/>
      <c r="I749" s="40"/>
    </row>
    <row r="750" spans="1:9" s="44" customFormat="1">
      <c r="A750" s="40"/>
      <c r="B750" s="61"/>
      <c r="C750" s="61"/>
      <c r="D750" s="42"/>
      <c r="E750" s="43"/>
      <c r="F750" s="43"/>
      <c r="G750" s="45"/>
      <c r="H750" s="40"/>
      <c r="I750" s="40"/>
    </row>
    <row r="751" spans="1:9" s="44" customFormat="1">
      <c r="A751" s="40"/>
      <c r="B751" s="61"/>
      <c r="C751" s="61"/>
      <c r="D751" s="42"/>
      <c r="E751" s="43"/>
      <c r="F751" s="43"/>
      <c r="G751" s="45"/>
      <c r="H751" s="40"/>
      <c r="I751" s="40"/>
    </row>
    <row r="752" spans="1:9" s="44" customFormat="1">
      <c r="A752" s="40"/>
      <c r="B752" s="61"/>
      <c r="C752" s="61"/>
      <c r="D752" s="42"/>
      <c r="E752" s="43"/>
      <c r="F752" s="43"/>
      <c r="G752" s="45"/>
      <c r="H752" s="40"/>
      <c r="I752" s="40"/>
    </row>
    <row r="753" spans="1:9" s="44" customFormat="1">
      <c r="A753" s="40"/>
      <c r="B753" s="61"/>
      <c r="C753" s="61"/>
      <c r="D753" s="42"/>
      <c r="E753" s="43"/>
      <c r="F753" s="43"/>
      <c r="G753" s="45"/>
      <c r="H753" s="40"/>
      <c r="I753" s="40"/>
    </row>
    <row r="754" spans="1:9" s="44" customFormat="1">
      <c r="A754" s="40"/>
      <c r="B754" s="61"/>
      <c r="C754" s="61"/>
      <c r="D754" s="42"/>
      <c r="E754" s="43"/>
      <c r="F754" s="43"/>
      <c r="G754" s="45"/>
      <c r="H754" s="40"/>
      <c r="I754" s="40"/>
    </row>
    <row r="755" spans="1:9" s="44" customFormat="1">
      <c r="A755" s="40"/>
      <c r="B755" s="61"/>
      <c r="C755" s="61"/>
      <c r="D755" s="42"/>
      <c r="E755" s="43"/>
      <c r="F755" s="43"/>
      <c r="G755" s="45"/>
      <c r="H755" s="40"/>
      <c r="I755" s="40"/>
    </row>
    <row r="756" spans="1:9" s="44" customFormat="1">
      <c r="A756" s="40"/>
      <c r="B756" s="61"/>
      <c r="C756" s="61"/>
      <c r="D756" s="42"/>
      <c r="E756" s="43"/>
      <c r="F756" s="43"/>
      <c r="G756" s="45"/>
      <c r="H756" s="40"/>
      <c r="I756" s="40"/>
    </row>
    <row r="757" spans="1:9" s="44" customFormat="1">
      <c r="A757" s="40"/>
      <c r="B757" s="61"/>
      <c r="C757" s="61"/>
      <c r="D757" s="42"/>
      <c r="E757" s="43"/>
      <c r="F757" s="43"/>
      <c r="G757" s="45"/>
      <c r="H757" s="40"/>
      <c r="I757" s="40"/>
    </row>
    <row r="758" spans="1:9" s="44" customFormat="1">
      <c r="A758" s="40"/>
      <c r="B758" s="61"/>
      <c r="C758" s="61"/>
      <c r="D758" s="42"/>
      <c r="E758" s="43"/>
      <c r="F758" s="43"/>
      <c r="G758" s="45"/>
      <c r="H758" s="40"/>
      <c r="I758" s="40"/>
    </row>
    <row r="759" spans="1:9" s="44" customFormat="1">
      <c r="A759" s="40"/>
      <c r="B759" s="61"/>
      <c r="C759" s="61"/>
      <c r="D759" s="42"/>
      <c r="E759" s="43"/>
      <c r="F759" s="43"/>
      <c r="G759" s="45"/>
      <c r="H759" s="40"/>
      <c r="I759" s="40"/>
    </row>
    <row r="760" spans="1:9" s="44" customFormat="1">
      <c r="A760" s="40"/>
      <c r="B760" s="61"/>
      <c r="C760" s="61"/>
      <c r="D760" s="42"/>
      <c r="E760" s="43"/>
      <c r="F760" s="43"/>
      <c r="G760" s="45"/>
      <c r="H760" s="40"/>
      <c r="I760" s="40"/>
    </row>
    <row r="761" spans="1:9" s="44" customFormat="1">
      <c r="A761" s="40"/>
      <c r="B761" s="61"/>
      <c r="C761" s="61"/>
      <c r="D761" s="42"/>
      <c r="E761" s="43"/>
      <c r="F761" s="43"/>
      <c r="G761" s="45"/>
      <c r="H761" s="40"/>
      <c r="I761" s="40"/>
    </row>
    <row r="762" spans="1:9" s="44" customFormat="1">
      <c r="A762" s="40"/>
      <c r="B762" s="61"/>
      <c r="C762" s="61"/>
      <c r="D762" s="42"/>
      <c r="E762" s="43"/>
      <c r="F762" s="43"/>
      <c r="G762" s="45"/>
      <c r="H762" s="40"/>
      <c r="I762" s="40"/>
    </row>
    <row r="763" spans="1:9" s="44" customFormat="1">
      <c r="A763" s="40"/>
      <c r="B763" s="61"/>
      <c r="C763" s="61"/>
      <c r="D763" s="42"/>
      <c r="E763" s="43"/>
      <c r="F763" s="43"/>
      <c r="G763" s="45"/>
      <c r="H763" s="40"/>
      <c r="I763" s="40"/>
    </row>
    <row r="764" spans="1:9" s="44" customFormat="1">
      <c r="A764" s="40"/>
      <c r="B764" s="61"/>
      <c r="C764" s="61"/>
      <c r="D764" s="42"/>
      <c r="E764" s="43"/>
      <c r="F764" s="43"/>
      <c r="G764" s="45"/>
      <c r="H764" s="40"/>
      <c r="I764" s="40"/>
    </row>
    <row r="765" spans="1:9" s="44" customFormat="1">
      <c r="A765" s="40"/>
      <c r="B765" s="61"/>
      <c r="C765" s="61"/>
      <c r="D765" s="42"/>
      <c r="E765" s="43"/>
      <c r="F765" s="43"/>
      <c r="G765" s="45"/>
      <c r="H765" s="40"/>
      <c r="I765" s="40"/>
    </row>
    <row r="766" spans="1:9" s="44" customFormat="1">
      <c r="A766" s="40"/>
      <c r="B766" s="61"/>
      <c r="C766" s="61"/>
      <c r="D766" s="42"/>
      <c r="E766" s="43"/>
      <c r="F766" s="43"/>
      <c r="G766" s="45"/>
      <c r="H766" s="40"/>
      <c r="I766" s="40"/>
    </row>
    <row r="767" spans="1:9" s="44" customFormat="1">
      <c r="A767" s="40"/>
      <c r="B767" s="61"/>
      <c r="C767" s="61"/>
      <c r="D767" s="42"/>
      <c r="E767" s="43"/>
      <c r="F767" s="43"/>
      <c r="G767" s="45"/>
      <c r="H767" s="40"/>
      <c r="I767" s="40"/>
    </row>
    <row r="768" spans="1:9" s="44" customFormat="1">
      <c r="A768" s="40"/>
      <c r="B768" s="61"/>
      <c r="C768" s="61"/>
      <c r="D768" s="42"/>
      <c r="E768" s="43"/>
      <c r="F768" s="43"/>
      <c r="G768" s="45"/>
      <c r="H768" s="40"/>
      <c r="I768" s="40"/>
    </row>
    <row r="769" spans="1:9" s="44" customFormat="1">
      <c r="A769" s="40"/>
      <c r="B769" s="61"/>
      <c r="C769" s="61"/>
      <c r="D769" s="42"/>
      <c r="E769" s="43"/>
      <c r="F769" s="43"/>
      <c r="G769" s="45"/>
      <c r="H769" s="40"/>
      <c r="I769" s="40"/>
    </row>
    <row r="770" spans="1:9" s="44" customFormat="1">
      <c r="A770" s="40"/>
      <c r="B770" s="61"/>
      <c r="C770" s="61"/>
      <c r="D770" s="42"/>
      <c r="E770" s="43"/>
      <c r="F770" s="43"/>
      <c r="G770" s="45"/>
      <c r="H770" s="40"/>
      <c r="I770" s="40"/>
    </row>
    <row r="771" spans="1:9" s="44" customFormat="1">
      <c r="A771" s="40"/>
      <c r="B771" s="61"/>
      <c r="C771" s="61"/>
      <c r="D771" s="42"/>
      <c r="E771" s="43"/>
      <c r="F771" s="43"/>
      <c r="G771" s="45"/>
      <c r="H771" s="40"/>
      <c r="I771" s="40"/>
    </row>
    <row r="772" spans="1:9" s="44" customFormat="1">
      <c r="A772" s="40"/>
      <c r="B772" s="61"/>
      <c r="C772" s="61"/>
      <c r="D772" s="42"/>
      <c r="E772" s="43"/>
      <c r="F772" s="43"/>
      <c r="G772" s="45"/>
      <c r="H772" s="40"/>
      <c r="I772" s="40"/>
    </row>
    <row r="773" spans="1:9" s="44" customFormat="1">
      <c r="A773" s="40"/>
      <c r="B773" s="61"/>
      <c r="C773" s="61"/>
      <c r="D773" s="42"/>
      <c r="E773" s="43"/>
      <c r="F773" s="43"/>
      <c r="G773" s="45"/>
      <c r="H773" s="40"/>
      <c r="I773" s="40"/>
    </row>
    <row r="774" spans="1:9" s="44" customFormat="1">
      <c r="A774" s="40"/>
      <c r="B774" s="61"/>
      <c r="C774" s="61"/>
      <c r="D774" s="42"/>
      <c r="E774" s="43"/>
      <c r="F774" s="43"/>
      <c r="G774" s="45"/>
      <c r="H774" s="40"/>
      <c r="I774" s="40"/>
    </row>
    <row r="775" spans="1:9" s="44" customFormat="1">
      <c r="A775" s="40"/>
      <c r="B775" s="61"/>
      <c r="C775" s="61"/>
      <c r="D775" s="42"/>
      <c r="E775" s="43"/>
      <c r="F775" s="43"/>
      <c r="G775" s="45"/>
      <c r="H775" s="40"/>
      <c r="I775" s="40"/>
    </row>
    <row r="776" spans="1:9" s="44" customFormat="1">
      <c r="A776" s="40"/>
      <c r="B776" s="61"/>
      <c r="C776" s="61"/>
      <c r="D776" s="42"/>
      <c r="E776" s="43"/>
      <c r="F776" s="43"/>
      <c r="G776" s="45"/>
      <c r="H776" s="40"/>
      <c r="I776" s="40"/>
    </row>
    <row r="777" spans="1:9" s="44" customFormat="1">
      <c r="A777" s="40"/>
      <c r="B777" s="61"/>
      <c r="C777" s="61"/>
      <c r="D777" s="42"/>
      <c r="E777" s="43"/>
      <c r="F777" s="43"/>
      <c r="G777" s="45"/>
      <c r="H777" s="40"/>
      <c r="I777" s="40"/>
    </row>
    <row r="778" spans="1:9" s="44" customFormat="1">
      <c r="A778" s="40"/>
      <c r="B778" s="61"/>
      <c r="C778" s="61"/>
      <c r="D778" s="42"/>
      <c r="E778" s="43"/>
      <c r="F778" s="43"/>
      <c r="G778" s="45"/>
      <c r="H778" s="40"/>
      <c r="I778" s="40"/>
    </row>
    <row r="779" spans="1:9" s="44" customFormat="1">
      <c r="A779" s="40"/>
      <c r="B779" s="61"/>
      <c r="C779" s="61"/>
      <c r="D779" s="42"/>
      <c r="E779" s="43"/>
      <c r="F779" s="43"/>
      <c r="G779" s="45"/>
      <c r="H779" s="40"/>
      <c r="I779" s="40"/>
    </row>
    <row r="780" spans="1:9" s="44" customFormat="1">
      <c r="A780" s="40"/>
      <c r="B780" s="61"/>
      <c r="C780" s="61"/>
      <c r="D780" s="42"/>
      <c r="E780" s="43"/>
      <c r="F780" s="43"/>
      <c r="G780" s="45"/>
      <c r="H780" s="40"/>
      <c r="I780" s="40"/>
    </row>
    <row r="781" spans="1:9" s="44" customFormat="1">
      <c r="A781" s="40"/>
      <c r="B781" s="61"/>
      <c r="C781" s="61"/>
      <c r="D781" s="42"/>
      <c r="E781" s="43"/>
      <c r="F781" s="43"/>
      <c r="G781" s="45"/>
      <c r="H781" s="40"/>
      <c r="I781" s="40"/>
    </row>
    <row r="782" spans="1:9" s="44" customFormat="1">
      <c r="A782" s="40"/>
      <c r="B782" s="61"/>
      <c r="C782" s="61"/>
      <c r="D782" s="42"/>
      <c r="E782" s="43"/>
      <c r="F782" s="43"/>
      <c r="G782" s="45"/>
      <c r="H782" s="40"/>
      <c r="I782" s="40"/>
    </row>
    <row r="783" spans="1:9" s="44" customFormat="1">
      <c r="A783" s="40"/>
      <c r="B783" s="61"/>
      <c r="C783" s="61"/>
      <c r="D783" s="42"/>
      <c r="E783" s="43"/>
      <c r="F783" s="43"/>
      <c r="G783" s="45"/>
      <c r="H783" s="40"/>
      <c r="I783" s="40"/>
    </row>
    <row r="784" spans="1:9" s="44" customFormat="1">
      <c r="A784" s="40"/>
      <c r="B784" s="61"/>
      <c r="C784" s="61"/>
      <c r="D784" s="42"/>
      <c r="E784" s="43"/>
      <c r="F784" s="43"/>
      <c r="G784" s="45"/>
      <c r="H784" s="40"/>
      <c r="I784" s="40"/>
    </row>
    <row r="785" spans="1:9" s="44" customFormat="1">
      <c r="A785" s="40"/>
      <c r="B785" s="61"/>
      <c r="C785" s="61"/>
      <c r="D785" s="42"/>
      <c r="E785" s="43"/>
      <c r="F785" s="43"/>
      <c r="G785" s="45"/>
      <c r="H785" s="40"/>
      <c r="I785" s="40"/>
    </row>
    <row r="786" spans="1:9" s="44" customFormat="1">
      <c r="A786" s="40"/>
      <c r="B786" s="61"/>
      <c r="C786" s="61"/>
      <c r="D786" s="42"/>
      <c r="E786" s="43"/>
      <c r="F786" s="43"/>
      <c r="G786" s="45"/>
      <c r="H786" s="40"/>
      <c r="I786" s="40"/>
    </row>
    <row r="787" spans="1:9" s="44" customFormat="1">
      <c r="A787" s="40"/>
      <c r="B787" s="61"/>
      <c r="C787" s="61"/>
      <c r="D787" s="42"/>
      <c r="E787" s="43"/>
      <c r="F787" s="43"/>
      <c r="G787" s="45"/>
      <c r="H787" s="40"/>
      <c r="I787" s="40"/>
    </row>
    <row r="788" spans="1:9" s="44" customFormat="1">
      <c r="A788" s="40"/>
      <c r="B788" s="61"/>
      <c r="C788" s="61"/>
      <c r="D788" s="42"/>
      <c r="E788" s="43"/>
      <c r="F788" s="43"/>
      <c r="G788" s="45"/>
      <c r="H788" s="40"/>
      <c r="I788" s="40"/>
    </row>
    <row r="789" spans="1:9" s="44" customFormat="1">
      <c r="A789" s="40"/>
      <c r="B789" s="61"/>
      <c r="C789" s="61"/>
      <c r="D789" s="42"/>
      <c r="E789" s="43"/>
      <c r="F789" s="43"/>
      <c r="G789" s="45"/>
      <c r="H789" s="40"/>
      <c r="I789" s="40"/>
    </row>
    <row r="790" spans="1:9" s="44" customFormat="1">
      <c r="A790" s="40"/>
      <c r="B790" s="61"/>
      <c r="C790" s="61"/>
      <c r="D790" s="42"/>
      <c r="E790" s="43"/>
      <c r="F790" s="43"/>
      <c r="G790" s="45"/>
      <c r="H790" s="40"/>
      <c r="I790" s="40"/>
    </row>
    <row r="791" spans="1:9" s="44" customFormat="1">
      <c r="A791" s="40"/>
      <c r="B791" s="61"/>
      <c r="C791" s="61"/>
      <c r="D791" s="42"/>
      <c r="E791" s="43"/>
      <c r="F791" s="43"/>
      <c r="G791" s="45"/>
      <c r="H791" s="40"/>
      <c r="I791" s="40"/>
    </row>
    <row r="792" spans="1:9" s="44" customFormat="1">
      <c r="A792" s="40"/>
      <c r="B792" s="61"/>
      <c r="C792" s="61"/>
      <c r="D792" s="42"/>
      <c r="E792" s="43"/>
      <c r="F792" s="43"/>
      <c r="G792" s="45"/>
      <c r="H792" s="40"/>
      <c r="I792" s="40"/>
    </row>
    <row r="793" spans="1:9" s="44" customFormat="1">
      <c r="A793" s="40"/>
      <c r="B793" s="61"/>
      <c r="C793" s="61"/>
      <c r="D793" s="42"/>
      <c r="E793" s="43"/>
      <c r="F793" s="43"/>
      <c r="G793" s="45"/>
      <c r="H793" s="40"/>
      <c r="I793" s="40"/>
    </row>
    <row r="794" spans="1:9" s="44" customFormat="1">
      <c r="A794" s="40"/>
      <c r="B794" s="61"/>
      <c r="C794" s="61"/>
      <c r="D794" s="42"/>
      <c r="E794" s="43"/>
      <c r="F794" s="43"/>
      <c r="G794" s="45"/>
      <c r="H794" s="40"/>
      <c r="I794" s="40"/>
    </row>
    <row r="795" spans="1:9" s="44" customFormat="1">
      <c r="A795" s="40"/>
      <c r="B795" s="61"/>
      <c r="C795" s="61"/>
      <c r="D795" s="42"/>
      <c r="E795" s="43"/>
      <c r="F795" s="43"/>
      <c r="G795" s="45"/>
      <c r="H795" s="40"/>
      <c r="I795" s="40"/>
    </row>
    <row r="796" spans="1:9" s="44" customFormat="1">
      <c r="A796" s="40"/>
      <c r="B796" s="61"/>
      <c r="C796" s="61"/>
      <c r="D796" s="42"/>
      <c r="E796" s="43"/>
      <c r="F796" s="43"/>
      <c r="G796" s="45"/>
      <c r="H796" s="40"/>
      <c r="I796" s="40"/>
    </row>
    <row r="797" spans="1:9" s="44" customFormat="1">
      <c r="A797" s="40"/>
      <c r="B797" s="61"/>
      <c r="C797" s="61"/>
      <c r="D797" s="42"/>
      <c r="E797" s="43"/>
      <c r="F797" s="43"/>
      <c r="G797" s="45"/>
      <c r="H797" s="40"/>
      <c r="I797" s="40"/>
    </row>
    <row r="798" spans="1:9" s="44" customFormat="1">
      <c r="A798" s="40"/>
      <c r="B798" s="61"/>
      <c r="C798" s="61"/>
      <c r="D798" s="42"/>
      <c r="E798" s="43"/>
      <c r="F798" s="43"/>
      <c r="G798" s="45"/>
      <c r="H798" s="40"/>
      <c r="I798" s="40"/>
    </row>
    <row r="799" spans="1:9" s="44" customFormat="1">
      <c r="A799" s="40"/>
      <c r="B799" s="61"/>
      <c r="C799" s="61"/>
      <c r="D799" s="42"/>
      <c r="E799" s="43"/>
      <c r="F799" s="43"/>
      <c r="G799" s="45"/>
      <c r="H799" s="40"/>
      <c r="I799" s="40"/>
    </row>
    <row r="800" spans="1:9" s="44" customFormat="1">
      <c r="A800" s="40"/>
      <c r="B800" s="61"/>
      <c r="C800" s="61"/>
      <c r="D800" s="42"/>
      <c r="E800" s="43"/>
      <c r="F800" s="43"/>
      <c r="G800" s="45"/>
      <c r="H800" s="40"/>
      <c r="I800" s="40"/>
    </row>
    <row r="801" spans="1:9" s="44" customFormat="1">
      <c r="A801" s="40"/>
      <c r="B801" s="61"/>
      <c r="C801" s="61"/>
      <c r="D801" s="42"/>
      <c r="E801" s="43"/>
      <c r="F801" s="43"/>
      <c r="G801" s="45"/>
      <c r="H801" s="40"/>
      <c r="I801" s="40"/>
    </row>
    <row r="802" spans="1:9" s="44" customFormat="1">
      <c r="A802" s="40"/>
      <c r="B802" s="61"/>
      <c r="C802" s="61"/>
      <c r="D802" s="42"/>
      <c r="E802" s="43"/>
      <c r="F802" s="43"/>
      <c r="G802" s="45"/>
      <c r="H802" s="40"/>
      <c r="I802" s="40"/>
    </row>
    <row r="803" spans="1:9" s="44" customFormat="1">
      <c r="A803" s="40"/>
      <c r="B803" s="61"/>
      <c r="C803" s="61"/>
      <c r="D803" s="42"/>
      <c r="E803" s="43"/>
      <c r="F803" s="43"/>
      <c r="G803" s="45"/>
      <c r="H803" s="40"/>
      <c r="I803" s="40"/>
    </row>
    <row r="804" spans="1:9" s="44" customFormat="1">
      <c r="A804" s="40"/>
      <c r="B804" s="61"/>
      <c r="C804" s="61"/>
      <c r="D804" s="42"/>
      <c r="E804" s="43"/>
      <c r="F804" s="43"/>
      <c r="G804" s="45"/>
      <c r="H804" s="40"/>
      <c r="I804" s="40"/>
    </row>
    <row r="805" spans="1:9" s="44" customFormat="1">
      <c r="A805" s="40"/>
      <c r="B805" s="61"/>
      <c r="C805" s="61"/>
      <c r="D805" s="42"/>
      <c r="E805" s="43"/>
      <c r="F805" s="43"/>
      <c r="G805" s="45"/>
      <c r="H805" s="40"/>
      <c r="I805" s="40"/>
    </row>
    <row r="806" spans="1:9" s="44" customFormat="1">
      <c r="A806" s="40"/>
      <c r="B806" s="61"/>
      <c r="C806" s="61"/>
      <c r="D806" s="42"/>
      <c r="E806" s="43"/>
      <c r="F806" s="43"/>
      <c r="G806" s="45"/>
      <c r="H806" s="40"/>
      <c r="I806" s="40"/>
    </row>
    <row r="807" spans="1:9" s="44" customFormat="1">
      <c r="A807" s="40"/>
      <c r="B807" s="61"/>
      <c r="C807" s="61"/>
      <c r="D807" s="42"/>
      <c r="E807" s="43"/>
      <c r="F807" s="43"/>
      <c r="G807" s="45"/>
      <c r="H807" s="40"/>
      <c r="I807" s="40"/>
    </row>
    <row r="808" spans="1:9" s="44" customFormat="1">
      <c r="A808" s="40"/>
      <c r="B808" s="61"/>
      <c r="C808" s="61"/>
      <c r="D808" s="42"/>
      <c r="E808" s="43"/>
      <c r="F808" s="43"/>
      <c r="G808" s="45"/>
      <c r="H808" s="40"/>
      <c r="I808" s="40"/>
    </row>
    <row r="809" spans="1:9" s="44" customFormat="1">
      <c r="A809" s="40"/>
      <c r="B809" s="61"/>
      <c r="C809" s="61"/>
      <c r="D809" s="42"/>
      <c r="E809" s="43"/>
      <c r="F809" s="43"/>
      <c r="G809" s="45"/>
      <c r="H809" s="40"/>
      <c r="I809" s="40"/>
    </row>
    <row r="810" spans="1:9" s="44" customFormat="1">
      <c r="A810" s="40"/>
      <c r="B810" s="61"/>
      <c r="C810" s="61"/>
      <c r="D810" s="42"/>
      <c r="E810" s="43"/>
      <c r="F810" s="43"/>
      <c r="G810" s="45"/>
      <c r="H810" s="40"/>
      <c r="I810" s="40"/>
    </row>
    <row r="811" spans="1:9" s="44" customFormat="1">
      <c r="A811" s="40"/>
      <c r="B811" s="61"/>
      <c r="C811" s="61"/>
      <c r="D811" s="42"/>
      <c r="E811" s="43"/>
      <c r="F811" s="43"/>
      <c r="G811" s="45"/>
      <c r="H811" s="40"/>
      <c r="I811" s="40"/>
    </row>
    <row r="812" spans="1:9" s="44" customFormat="1">
      <c r="A812" s="40"/>
      <c r="B812" s="61"/>
      <c r="C812" s="61"/>
      <c r="D812" s="42"/>
      <c r="E812" s="43"/>
      <c r="F812" s="43"/>
      <c r="G812" s="45"/>
      <c r="H812" s="40"/>
      <c r="I812" s="40"/>
    </row>
    <row r="813" spans="1:9" s="44" customFormat="1">
      <c r="A813" s="40"/>
      <c r="B813" s="61"/>
      <c r="C813" s="61"/>
      <c r="D813" s="42"/>
      <c r="E813" s="43"/>
      <c r="F813" s="43"/>
      <c r="G813" s="45"/>
      <c r="H813" s="40"/>
      <c r="I813" s="40"/>
    </row>
    <row r="814" spans="1:9" s="44" customFormat="1">
      <c r="A814" s="40"/>
      <c r="B814" s="61"/>
      <c r="C814" s="61"/>
      <c r="D814" s="42"/>
      <c r="E814" s="43"/>
      <c r="F814" s="43"/>
      <c r="G814" s="45"/>
      <c r="H814" s="40"/>
      <c r="I814" s="40"/>
    </row>
    <row r="815" spans="1:9" s="44" customFormat="1">
      <c r="A815" s="40"/>
      <c r="B815" s="61"/>
      <c r="C815" s="61"/>
      <c r="D815" s="42"/>
      <c r="E815" s="43"/>
      <c r="F815" s="43"/>
      <c r="G815" s="45"/>
      <c r="H815" s="40"/>
      <c r="I815" s="40"/>
    </row>
    <row r="816" spans="1:9" s="44" customFormat="1">
      <c r="A816" s="40"/>
      <c r="B816" s="61"/>
      <c r="C816" s="61"/>
      <c r="D816" s="42"/>
      <c r="E816" s="43"/>
      <c r="F816" s="43"/>
      <c r="G816" s="45"/>
      <c r="H816" s="40"/>
      <c r="I816" s="40"/>
    </row>
    <row r="817" spans="1:9" s="44" customFormat="1">
      <c r="A817" s="40"/>
      <c r="B817" s="61"/>
      <c r="C817" s="61"/>
      <c r="D817" s="42"/>
      <c r="E817" s="43"/>
      <c r="F817" s="43"/>
      <c r="G817" s="45"/>
      <c r="H817" s="40"/>
      <c r="I817" s="40"/>
    </row>
    <row r="818" spans="1:9" s="44" customFormat="1">
      <c r="A818" s="40"/>
      <c r="B818" s="61"/>
      <c r="C818" s="61"/>
      <c r="D818" s="42"/>
      <c r="E818" s="43"/>
      <c r="F818" s="43"/>
      <c r="G818" s="45"/>
      <c r="H818" s="40"/>
      <c r="I818" s="40"/>
    </row>
    <row r="819" spans="1:9" s="44" customFormat="1">
      <c r="A819" s="40"/>
      <c r="B819" s="61"/>
      <c r="C819" s="61"/>
      <c r="D819" s="42"/>
      <c r="E819" s="43"/>
      <c r="F819" s="43"/>
      <c r="G819" s="45"/>
      <c r="H819" s="40"/>
      <c r="I819" s="40"/>
    </row>
    <row r="820" spans="1:9" s="44" customFormat="1">
      <c r="A820" s="40"/>
      <c r="B820" s="61"/>
      <c r="C820" s="61"/>
      <c r="D820" s="42"/>
      <c r="E820" s="43"/>
      <c r="F820" s="43"/>
      <c r="G820" s="45"/>
      <c r="H820" s="40"/>
      <c r="I820" s="40"/>
    </row>
    <row r="821" spans="1:9" s="44" customFormat="1">
      <c r="A821" s="40"/>
      <c r="B821" s="61"/>
      <c r="C821" s="61"/>
      <c r="D821" s="42"/>
      <c r="E821" s="43"/>
      <c r="F821" s="43"/>
      <c r="G821" s="45"/>
      <c r="H821" s="40"/>
      <c r="I821" s="40"/>
    </row>
    <row r="822" spans="1:9" s="44" customFormat="1">
      <c r="A822" s="40"/>
      <c r="B822" s="61"/>
      <c r="C822" s="61"/>
      <c r="D822" s="42"/>
      <c r="E822" s="43"/>
      <c r="F822" s="43"/>
      <c r="G822" s="45"/>
      <c r="H822" s="40"/>
      <c r="I822" s="40"/>
    </row>
    <row r="823" spans="1:9" s="44" customFormat="1">
      <c r="A823" s="40"/>
      <c r="B823" s="61"/>
      <c r="C823" s="61"/>
      <c r="D823" s="42"/>
      <c r="E823" s="43"/>
      <c r="F823" s="43"/>
      <c r="G823" s="45"/>
      <c r="H823" s="40"/>
      <c r="I823" s="40"/>
    </row>
    <row r="824" spans="1:9" s="44" customFormat="1">
      <c r="A824" s="40"/>
      <c r="B824" s="61"/>
      <c r="C824" s="61"/>
      <c r="D824" s="42"/>
      <c r="E824" s="43"/>
      <c r="F824" s="43"/>
      <c r="G824" s="45"/>
      <c r="H824" s="40"/>
      <c r="I824" s="40"/>
    </row>
    <row r="825" spans="1:9" s="44" customFormat="1">
      <c r="A825" s="40"/>
      <c r="B825" s="61"/>
      <c r="C825" s="61"/>
      <c r="D825" s="42"/>
      <c r="E825" s="43"/>
      <c r="F825" s="43"/>
      <c r="G825" s="45"/>
      <c r="H825" s="40"/>
      <c r="I825" s="40"/>
    </row>
    <row r="826" spans="1:9" s="44" customFormat="1">
      <c r="A826" s="40"/>
      <c r="B826" s="61"/>
      <c r="C826" s="61"/>
      <c r="D826" s="42"/>
      <c r="E826" s="43"/>
      <c r="F826" s="43"/>
      <c r="G826" s="45"/>
      <c r="H826" s="40"/>
      <c r="I826" s="40"/>
    </row>
    <row r="827" spans="1:9" s="44" customFormat="1">
      <c r="A827" s="40"/>
      <c r="B827" s="61"/>
      <c r="C827" s="61"/>
      <c r="D827" s="42"/>
      <c r="E827" s="43"/>
      <c r="F827" s="43"/>
      <c r="G827" s="45"/>
      <c r="H827" s="40"/>
      <c r="I827" s="40"/>
    </row>
    <row r="828" spans="1:9" s="44" customFormat="1">
      <c r="A828" s="40"/>
      <c r="B828" s="61"/>
      <c r="C828" s="61"/>
      <c r="D828" s="42"/>
      <c r="E828" s="43"/>
      <c r="F828" s="43"/>
      <c r="G828" s="45"/>
      <c r="H828" s="40"/>
      <c r="I828" s="40"/>
    </row>
    <row r="829" spans="1:9" s="44" customFormat="1">
      <c r="A829" s="40"/>
      <c r="B829" s="61"/>
      <c r="C829" s="61"/>
      <c r="D829" s="42"/>
      <c r="E829" s="43"/>
      <c r="F829" s="43"/>
      <c r="G829" s="45"/>
      <c r="H829" s="40"/>
      <c r="I829" s="40"/>
    </row>
    <row r="830" spans="1:9" s="44" customFormat="1">
      <c r="A830" s="40"/>
      <c r="B830" s="61"/>
      <c r="C830" s="61"/>
      <c r="D830" s="42"/>
      <c r="E830" s="43"/>
      <c r="F830" s="43"/>
      <c r="G830" s="45"/>
      <c r="H830" s="40"/>
      <c r="I830" s="40"/>
    </row>
    <row r="831" spans="1:9" s="44" customFormat="1">
      <c r="A831" s="40"/>
      <c r="B831" s="61"/>
      <c r="C831" s="61"/>
      <c r="D831" s="42"/>
      <c r="E831" s="43"/>
      <c r="F831" s="43"/>
      <c r="G831" s="45"/>
      <c r="H831" s="40"/>
      <c r="I831" s="40"/>
    </row>
    <row r="832" spans="1:9" s="44" customFormat="1">
      <c r="A832" s="40"/>
      <c r="B832" s="61"/>
      <c r="C832" s="61"/>
      <c r="D832" s="42"/>
      <c r="E832" s="43"/>
      <c r="F832" s="43"/>
      <c r="G832" s="45"/>
      <c r="H832" s="40"/>
      <c r="I832" s="40"/>
    </row>
    <row r="833" spans="1:9" s="44" customFormat="1">
      <c r="A833" s="40"/>
      <c r="B833" s="61"/>
      <c r="C833" s="61"/>
      <c r="D833" s="42"/>
      <c r="E833" s="43"/>
      <c r="F833" s="43"/>
      <c r="G833" s="45"/>
      <c r="H833" s="40"/>
      <c r="I833" s="40"/>
    </row>
    <row r="834" spans="1:9" s="44" customFormat="1">
      <c r="A834" s="40"/>
      <c r="B834" s="61"/>
      <c r="C834" s="61"/>
      <c r="D834" s="42"/>
      <c r="E834" s="43"/>
      <c r="F834" s="43"/>
      <c r="G834" s="45"/>
      <c r="H834" s="40"/>
      <c r="I834" s="40"/>
    </row>
    <row r="835" spans="1:9" s="44" customFormat="1">
      <c r="A835" s="40"/>
      <c r="B835" s="61"/>
      <c r="C835" s="61"/>
      <c r="D835" s="42"/>
      <c r="E835" s="43"/>
      <c r="F835" s="43"/>
      <c r="G835" s="45"/>
      <c r="H835" s="40"/>
      <c r="I835" s="40"/>
    </row>
    <row r="836" spans="1:9" s="44" customFormat="1">
      <c r="A836" s="40"/>
      <c r="B836" s="61"/>
      <c r="C836" s="61"/>
      <c r="D836" s="42"/>
      <c r="E836" s="43"/>
      <c r="F836" s="43"/>
      <c r="G836" s="45"/>
      <c r="H836" s="40"/>
      <c r="I836" s="40"/>
    </row>
    <row r="837" spans="1:9" s="44" customFormat="1">
      <c r="A837" s="40"/>
      <c r="B837" s="61"/>
      <c r="C837" s="61"/>
      <c r="D837" s="42"/>
      <c r="E837" s="43"/>
      <c r="F837" s="43"/>
      <c r="G837" s="45"/>
      <c r="H837" s="40"/>
      <c r="I837" s="40"/>
    </row>
    <row r="838" spans="1:9" s="44" customFormat="1">
      <c r="A838" s="40"/>
      <c r="B838" s="61"/>
      <c r="C838" s="61"/>
      <c r="D838" s="42"/>
      <c r="E838" s="43"/>
      <c r="F838" s="43"/>
      <c r="G838" s="45"/>
      <c r="H838" s="40"/>
      <c r="I838" s="40"/>
    </row>
    <row r="839" spans="1:9" s="44" customFormat="1">
      <c r="A839" s="40"/>
      <c r="B839" s="61"/>
      <c r="C839" s="61"/>
      <c r="D839" s="42"/>
      <c r="E839" s="43"/>
      <c r="F839" s="43"/>
      <c r="G839" s="45"/>
      <c r="H839" s="40"/>
      <c r="I839" s="40"/>
    </row>
    <row r="840" spans="1:9" s="44" customFormat="1">
      <c r="A840" s="40"/>
      <c r="B840" s="61"/>
      <c r="C840" s="61"/>
      <c r="D840" s="42"/>
      <c r="E840" s="43"/>
      <c r="F840" s="43"/>
      <c r="G840" s="45"/>
      <c r="H840" s="40"/>
      <c r="I840" s="40"/>
    </row>
    <row r="841" spans="1:9" s="44" customFormat="1">
      <c r="A841" s="40"/>
      <c r="B841" s="61"/>
      <c r="C841" s="61"/>
      <c r="D841" s="42"/>
      <c r="E841" s="43"/>
      <c r="F841" s="43"/>
      <c r="G841" s="45"/>
      <c r="H841" s="40"/>
      <c r="I841" s="40"/>
    </row>
    <row r="842" spans="1:9" s="44" customFormat="1">
      <c r="A842" s="40"/>
      <c r="B842" s="61"/>
      <c r="C842" s="61"/>
      <c r="D842" s="42"/>
      <c r="E842" s="43"/>
      <c r="F842" s="43"/>
      <c r="G842" s="45"/>
      <c r="H842" s="40"/>
      <c r="I842" s="40"/>
    </row>
    <row r="843" spans="1:9" s="44" customFormat="1">
      <c r="A843" s="40"/>
      <c r="B843" s="61"/>
      <c r="C843" s="61"/>
      <c r="D843" s="42"/>
      <c r="E843" s="43"/>
      <c r="F843" s="43"/>
      <c r="G843" s="45"/>
      <c r="H843" s="40"/>
      <c r="I843" s="40"/>
    </row>
    <row r="844" spans="1:9" s="44" customFormat="1">
      <c r="A844" s="40"/>
      <c r="B844" s="61"/>
      <c r="C844" s="61"/>
      <c r="D844" s="42"/>
      <c r="E844" s="43"/>
      <c r="F844" s="43"/>
      <c r="G844" s="45"/>
      <c r="H844" s="40"/>
      <c r="I844" s="40"/>
    </row>
    <row r="845" spans="1:9" s="44" customFormat="1">
      <c r="A845" s="40"/>
      <c r="B845" s="61"/>
      <c r="C845" s="61"/>
      <c r="D845" s="42"/>
      <c r="E845" s="43"/>
      <c r="F845" s="43"/>
      <c r="G845" s="45"/>
      <c r="H845" s="40"/>
      <c r="I845" s="40"/>
    </row>
    <row r="846" spans="1:9" s="44" customFormat="1">
      <c r="A846" s="40"/>
      <c r="B846" s="61"/>
      <c r="C846" s="61"/>
      <c r="D846" s="42"/>
      <c r="E846" s="43"/>
      <c r="F846" s="43"/>
      <c r="G846" s="45"/>
      <c r="H846" s="40"/>
      <c r="I846" s="40"/>
    </row>
    <row r="847" spans="1:9" s="44" customFormat="1">
      <c r="A847" s="40"/>
      <c r="B847" s="61"/>
      <c r="C847" s="61"/>
      <c r="D847" s="42"/>
      <c r="E847" s="43"/>
      <c r="F847" s="43"/>
      <c r="G847" s="45"/>
      <c r="H847" s="40"/>
      <c r="I847" s="40"/>
    </row>
    <row r="848" spans="1:9" s="44" customFormat="1">
      <c r="A848" s="40"/>
      <c r="B848" s="61"/>
      <c r="C848" s="61"/>
      <c r="D848" s="42"/>
      <c r="E848" s="43"/>
      <c r="F848" s="43"/>
      <c r="G848" s="45"/>
      <c r="H848" s="40"/>
      <c r="I848" s="40"/>
    </row>
    <row r="849" spans="1:9" s="44" customFormat="1">
      <c r="A849" s="40"/>
      <c r="B849" s="61"/>
      <c r="C849" s="61"/>
      <c r="D849" s="42"/>
      <c r="E849" s="43"/>
      <c r="F849" s="43"/>
      <c r="G849" s="45"/>
      <c r="H849" s="40"/>
      <c r="I849" s="40"/>
    </row>
    <row r="850" spans="1:9" s="44" customFormat="1">
      <c r="A850" s="40"/>
      <c r="B850" s="61"/>
      <c r="C850" s="61"/>
      <c r="D850" s="42"/>
      <c r="E850" s="43"/>
      <c r="F850" s="43"/>
      <c r="G850" s="45"/>
      <c r="H850" s="40"/>
      <c r="I850" s="40"/>
    </row>
    <row r="851" spans="1:9" s="44" customFormat="1">
      <c r="A851" s="40"/>
      <c r="B851" s="61"/>
      <c r="C851" s="61"/>
      <c r="D851" s="42"/>
      <c r="E851" s="43"/>
      <c r="F851" s="43"/>
      <c r="G851" s="45"/>
      <c r="H851" s="40"/>
      <c r="I851" s="40"/>
    </row>
    <row r="852" spans="1:9" s="44" customFormat="1">
      <c r="A852" s="40"/>
      <c r="B852" s="61"/>
      <c r="C852" s="61"/>
      <c r="D852" s="42"/>
      <c r="E852" s="43"/>
      <c r="F852" s="43"/>
      <c r="G852" s="45"/>
      <c r="H852" s="40"/>
      <c r="I852" s="40"/>
    </row>
    <row r="853" spans="1:9" s="44" customFormat="1">
      <c r="A853" s="40"/>
      <c r="B853" s="61"/>
      <c r="C853" s="61"/>
      <c r="D853" s="42"/>
      <c r="E853" s="43"/>
      <c r="F853" s="43"/>
      <c r="G853" s="45"/>
      <c r="H853" s="40"/>
      <c r="I853" s="40"/>
    </row>
    <row r="854" spans="1:9" s="44" customFormat="1">
      <c r="A854" s="40"/>
      <c r="B854" s="61"/>
      <c r="C854" s="61"/>
      <c r="D854" s="42"/>
      <c r="E854" s="43"/>
      <c r="F854" s="43"/>
      <c r="G854" s="45"/>
      <c r="H854" s="40"/>
      <c r="I854" s="40"/>
    </row>
    <row r="855" spans="1:9" s="44" customFormat="1">
      <c r="A855" s="40"/>
      <c r="B855" s="61"/>
      <c r="C855" s="61"/>
      <c r="D855" s="42"/>
      <c r="E855" s="43"/>
      <c r="F855" s="43"/>
      <c r="G855" s="45"/>
      <c r="H855" s="40"/>
      <c r="I855" s="40"/>
    </row>
    <row r="856" spans="1:9" s="44" customFormat="1">
      <c r="A856" s="40"/>
      <c r="B856" s="61"/>
      <c r="C856" s="61"/>
      <c r="D856" s="42"/>
      <c r="E856" s="43"/>
      <c r="F856" s="43"/>
      <c r="G856" s="45"/>
      <c r="H856" s="40"/>
      <c r="I856" s="40"/>
    </row>
    <row r="857" spans="1:9" s="44" customFormat="1">
      <c r="A857" s="40"/>
      <c r="B857" s="61"/>
      <c r="C857" s="61"/>
      <c r="D857" s="42"/>
      <c r="E857" s="43"/>
      <c r="F857" s="43"/>
      <c r="G857" s="45"/>
      <c r="H857" s="40"/>
      <c r="I857" s="40"/>
    </row>
    <row r="858" spans="1:9" s="44" customFormat="1">
      <c r="A858" s="40"/>
      <c r="B858" s="61"/>
      <c r="C858" s="61"/>
      <c r="D858" s="42"/>
      <c r="E858" s="43"/>
      <c r="F858" s="43"/>
      <c r="G858" s="45"/>
      <c r="H858" s="40"/>
      <c r="I858" s="40"/>
    </row>
    <row r="859" spans="1:9" s="44" customFormat="1">
      <c r="A859" s="40"/>
      <c r="B859" s="61"/>
      <c r="C859" s="61"/>
      <c r="D859" s="42"/>
      <c r="E859" s="43"/>
      <c r="F859" s="43"/>
      <c r="G859" s="45"/>
      <c r="H859" s="40"/>
      <c r="I859" s="40"/>
    </row>
    <row r="860" spans="1:9" s="44" customFormat="1">
      <c r="A860" s="40"/>
      <c r="B860" s="61"/>
      <c r="C860" s="61"/>
      <c r="D860" s="42"/>
      <c r="E860" s="43"/>
      <c r="F860" s="43"/>
      <c r="G860" s="45"/>
      <c r="H860" s="40"/>
      <c r="I860" s="40"/>
    </row>
    <row r="861" spans="1:9" s="44" customFormat="1">
      <c r="A861" s="40"/>
      <c r="B861" s="61"/>
      <c r="C861" s="61"/>
      <c r="D861" s="42"/>
      <c r="E861" s="43"/>
      <c r="F861" s="43"/>
      <c r="G861" s="45"/>
      <c r="H861" s="40"/>
      <c r="I861" s="40"/>
    </row>
    <row r="862" spans="1:9" s="44" customFormat="1">
      <c r="A862" s="40"/>
      <c r="B862" s="61"/>
      <c r="C862" s="61"/>
      <c r="D862" s="42"/>
      <c r="E862" s="43"/>
      <c r="F862" s="43"/>
      <c r="G862" s="45"/>
      <c r="H862" s="40"/>
      <c r="I862" s="40"/>
    </row>
    <row r="863" spans="1:9" s="44" customFormat="1">
      <c r="A863" s="40"/>
      <c r="B863" s="61"/>
      <c r="C863" s="61"/>
      <c r="D863" s="42"/>
      <c r="E863" s="43"/>
      <c r="F863" s="43"/>
      <c r="G863" s="45"/>
      <c r="H863" s="40"/>
      <c r="I863" s="40"/>
    </row>
    <row r="864" spans="1:9" s="44" customFormat="1">
      <c r="A864" s="40"/>
      <c r="B864" s="61"/>
      <c r="C864" s="61"/>
      <c r="D864" s="42"/>
      <c r="E864" s="43"/>
      <c r="F864" s="43"/>
      <c r="G864" s="45"/>
      <c r="H864" s="40"/>
      <c r="I864" s="40"/>
    </row>
    <row r="865" spans="1:9" s="44" customFormat="1">
      <c r="A865" s="40"/>
      <c r="B865" s="61"/>
      <c r="C865" s="61"/>
      <c r="D865" s="42"/>
      <c r="E865" s="43"/>
      <c r="F865" s="43"/>
      <c r="G865" s="45"/>
      <c r="H865" s="40"/>
      <c r="I865" s="40"/>
    </row>
    <row r="866" spans="1:9" s="44" customFormat="1">
      <c r="A866" s="40"/>
      <c r="B866" s="61"/>
      <c r="C866" s="61"/>
      <c r="D866" s="42"/>
      <c r="E866" s="43"/>
      <c r="F866" s="43"/>
      <c r="G866" s="45"/>
      <c r="H866" s="40"/>
      <c r="I866" s="40"/>
    </row>
    <row r="867" spans="1:9" s="44" customFormat="1">
      <c r="A867" s="40"/>
      <c r="B867" s="61"/>
      <c r="C867" s="61"/>
      <c r="D867" s="42"/>
      <c r="E867" s="43"/>
      <c r="F867" s="43"/>
      <c r="G867" s="45"/>
      <c r="H867" s="40"/>
      <c r="I867" s="40"/>
    </row>
    <row r="868" spans="1:9" s="44" customFormat="1">
      <c r="A868" s="40"/>
      <c r="B868" s="61"/>
      <c r="C868" s="61"/>
      <c r="D868" s="42"/>
      <c r="E868" s="43"/>
      <c r="F868" s="43"/>
      <c r="G868" s="45"/>
      <c r="H868" s="40"/>
      <c r="I868" s="40"/>
    </row>
    <row r="869" spans="1:9" s="44" customFormat="1">
      <c r="A869" s="40"/>
      <c r="B869" s="61"/>
      <c r="C869" s="61"/>
      <c r="D869" s="42"/>
      <c r="E869" s="43"/>
      <c r="F869" s="43"/>
      <c r="G869" s="45"/>
      <c r="H869" s="40"/>
      <c r="I869" s="40"/>
    </row>
    <row r="870" spans="1:9" s="44" customFormat="1">
      <c r="A870" s="40"/>
      <c r="B870" s="61"/>
      <c r="C870" s="61"/>
      <c r="D870" s="42"/>
      <c r="E870" s="43"/>
      <c r="F870" s="43"/>
      <c r="G870" s="45"/>
      <c r="H870" s="40"/>
      <c r="I870" s="40"/>
    </row>
    <row r="871" spans="1:9" s="44" customFormat="1">
      <c r="A871" s="40"/>
      <c r="B871" s="61"/>
      <c r="C871" s="61"/>
      <c r="D871" s="42"/>
      <c r="E871" s="43"/>
      <c r="F871" s="43"/>
      <c r="G871" s="45"/>
      <c r="H871" s="40"/>
      <c r="I871" s="40"/>
    </row>
    <row r="872" spans="1:9" s="44" customFormat="1">
      <c r="A872" s="40"/>
      <c r="B872" s="61"/>
      <c r="C872" s="61"/>
      <c r="D872" s="42"/>
      <c r="E872" s="43"/>
      <c r="F872" s="43"/>
      <c r="G872" s="45"/>
      <c r="H872" s="40"/>
      <c r="I872" s="40"/>
    </row>
    <row r="873" spans="1:9" s="44" customFormat="1">
      <c r="A873" s="40"/>
      <c r="B873" s="61"/>
      <c r="C873" s="61"/>
      <c r="D873" s="42"/>
      <c r="E873" s="43"/>
      <c r="F873" s="43"/>
      <c r="G873" s="45"/>
      <c r="H873" s="40"/>
      <c r="I873" s="40"/>
    </row>
    <row r="874" spans="1:9" s="44" customFormat="1">
      <c r="A874" s="40"/>
      <c r="B874" s="61"/>
      <c r="C874" s="61"/>
      <c r="D874" s="42"/>
      <c r="E874" s="43"/>
      <c r="F874" s="43"/>
      <c r="G874" s="45"/>
      <c r="H874" s="40"/>
      <c r="I874" s="40"/>
    </row>
    <row r="875" spans="1:9" s="44" customFormat="1">
      <c r="A875" s="40"/>
      <c r="B875" s="61"/>
      <c r="C875" s="61"/>
      <c r="D875" s="42"/>
      <c r="E875" s="43"/>
      <c r="F875" s="43"/>
      <c r="G875" s="45"/>
      <c r="H875" s="40"/>
      <c r="I875" s="40"/>
    </row>
    <row r="876" spans="1:9" s="44" customFormat="1">
      <c r="A876" s="40"/>
      <c r="B876" s="61"/>
      <c r="C876" s="61"/>
      <c r="D876" s="42"/>
      <c r="E876" s="43"/>
      <c r="F876" s="43"/>
      <c r="G876" s="45"/>
      <c r="H876" s="40"/>
      <c r="I876" s="40"/>
    </row>
    <row r="877" spans="1:9" s="44" customFormat="1">
      <c r="A877" s="40"/>
      <c r="B877" s="61"/>
      <c r="C877" s="61"/>
      <c r="D877" s="42"/>
      <c r="E877" s="43"/>
      <c r="F877" s="43"/>
      <c r="G877" s="45"/>
      <c r="H877" s="40"/>
      <c r="I877" s="40"/>
    </row>
    <row r="878" spans="1:9" s="44" customFormat="1">
      <c r="A878" s="40"/>
      <c r="B878" s="61"/>
      <c r="C878" s="61"/>
      <c r="D878" s="42"/>
      <c r="E878" s="43"/>
      <c r="F878" s="43"/>
      <c r="G878" s="45"/>
      <c r="H878" s="40"/>
      <c r="I878" s="40"/>
    </row>
    <row r="879" spans="1:9" s="44" customFormat="1">
      <c r="A879" s="40"/>
      <c r="B879" s="61"/>
      <c r="C879" s="61"/>
      <c r="D879" s="42"/>
      <c r="E879" s="43"/>
      <c r="F879" s="43"/>
      <c r="G879" s="45"/>
      <c r="H879" s="40"/>
      <c r="I879" s="40"/>
    </row>
    <row r="880" spans="1:9" s="44" customFormat="1">
      <c r="A880" s="40"/>
      <c r="B880" s="61"/>
      <c r="C880" s="61"/>
      <c r="D880" s="42"/>
      <c r="E880" s="43"/>
      <c r="F880" s="43"/>
      <c r="G880" s="45"/>
      <c r="H880" s="40"/>
      <c r="I880" s="40"/>
    </row>
    <row r="881" spans="1:9" s="44" customFormat="1">
      <c r="A881" s="40"/>
      <c r="B881" s="61"/>
      <c r="C881" s="61"/>
      <c r="D881" s="42"/>
      <c r="E881" s="43"/>
      <c r="F881" s="43"/>
      <c r="G881" s="45"/>
      <c r="H881" s="40"/>
      <c r="I881" s="40"/>
    </row>
    <row r="882" spans="1:9" s="44" customFormat="1">
      <c r="A882" s="40"/>
      <c r="B882" s="61"/>
      <c r="C882" s="61"/>
      <c r="D882" s="42"/>
      <c r="E882" s="43"/>
      <c r="F882" s="43"/>
      <c r="G882" s="45"/>
      <c r="H882" s="40"/>
      <c r="I882" s="40"/>
    </row>
    <row r="883" spans="1:9" s="44" customFormat="1">
      <c r="A883" s="40"/>
      <c r="B883" s="61"/>
      <c r="C883" s="61"/>
      <c r="D883" s="42"/>
      <c r="E883" s="43"/>
      <c r="F883" s="43"/>
      <c r="G883" s="45"/>
      <c r="H883" s="40"/>
      <c r="I883" s="40"/>
    </row>
    <row r="884" spans="1:9" s="44" customFormat="1">
      <c r="A884" s="40"/>
      <c r="B884" s="61"/>
      <c r="C884" s="61"/>
      <c r="D884" s="42"/>
      <c r="E884" s="43"/>
      <c r="F884" s="43"/>
      <c r="G884" s="45"/>
      <c r="H884" s="40"/>
      <c r="I884" s="40"/>
    </row>
    <row r="885" spans="1:9" s="44" customFormat="1">
      <c r="A885" s="40"/>
      <c r="B885" s="61"/>
      <c r="C885" s="61"/>
      <c r="D885" s="42"/>
      <c r="E885" s="43"/>
      <c r="F885" s="43"/>
      <c r="G885" s="45"/>
      <c r="H885" s="40"/>
      <c r="I885" s="40"/>
    </row>
    <row r="886" spans="1:9" s="44" customFormat="1">
      <c r="A886" s="40"/>
      <c r="B886" s="61"/>
      <c r="C886" s="61"/>
      <c r="D886" s="42"/>
      <c r="E886" s="43"/>
      <c r="F886" s="43"/>
      <c r="G886" s="45"/>
      <c r="H886" s="40"/>
      <c r="I886" s="40"/>
    </row>
    <row r="887" spans="1:9" s="44" customFormat="1">
      <c r="A887" s="40"/>
      <c r="B887" s="61"/>
      <c r="C887" s="61"/>
      <c r="D887" s="42"/>
      <c r="E887" s="43"/>
      <c r="F887" s="43"/>
      <c r="G887" s="45"/>
      <c r="H887" s="40"/>
      <c r="I887" s="40"/>
    </row>
    <row r="888" spans="1:9" s="44" customFormat="1">
      <c r="A888" s="40"/>
      <c r="B888" s="61"/>
      <c r="C888" s="61"/>
      <c r="D888" s="42"/>
      <c r="E888" s="43"/>
      <c r="F888" s="43"/>
      <c r="G888" s="45"/>
      <c r="H888" s="40"/>
      <c r="I888" s="40"/>
    </row>
    <row r="889" spans="1:9" s="44" customFormat="1">
      <c r="A889" s="40"/>
      <c r="B889" s="61"/>
      <c r="C889" s="61"/>
      <c r="D889" s="42"/>
      <c r="E889" s="43"/>
      <c r="F889" s="43"/>
      <c r="G889" s="45"/>
      <c r="H889" s="40"/>
      <c r="I889" s="40"/>
    </row>
    <row r="890" spans="1:9" s="44" customFormat="1">
      <c r="A890" s="40"/>
      <c r="B890" s="61"/>
      <c r="C890" s="61"/>
      <c r="D890" s="42"/>
      <c r="E890" s="43"/>
      <c r="F890" s="43"/>
      <c r="G890" s="45"/>
      <c r="H890" s="40"/>
      <c r="I890" s="40"/>
    </row>
    <row r="891" spans="1:9" s="44" customFormat="1">
      <c r="A891" s="40"/>
      <c r="B891" s="61"/>
      <c r="C891" s="61"/>
      <c r="D891" s="42"/>
      <c r="E891" s="43"/>
      <c r="F891" s="43"/>
      <c r="G891" s="45"/>
      <c r="H891" s="40"/>
      <c r="I891" s="40"/>
    </row>
    <row r="892" spans="1:9" s="44" customFormat="1">
      <c r="A892" s="40"/>
      <c r="B892" s="61"/>
      <c r="C892" s="61"/>
      <c r="D892" s="42"/>
      <c r="E892" s="43"/>
      <c r="F892" s="43"/>
      <c r="G892" s="45"/>
      <c r="H892" s="40"/>
      <c r="I892" s="40"/>
    </row>
    <row r="893" spans="1:9" s="44" customFormat="1">
      <c r="A893" s="40"/>
      <c r="B893" s="61"/>
      <c r="C893" s="61"/>
      <c r="D893" s="42"/>
      <c r="E893" s="43"/>
      <c r="F893" s="43"/>
      <c r="G893" s="45"/>
      <c r="H893" s="40"/>
      <c r="I893" s="40"/>
    </row>
    <row r="894" spans="1:9" s="44" customFormat="1">
      <c r="A894" s="40"/>
      <c r="B894" s="61"/>
      <c r="C894" s="61"/>
      <c r="D894" s="42"/>
      <c r="E894" s="43"/>
      <c r="F894" s="43"/>
      <c r="G894" s="45"/>
      <c r="H894" s="40"/>
      <c r="I894" s="40"/>
    </row>
    <row r="895" spans="1:9" s="44" customFormat="1">
      <c r="A895" s="40"/>
      <c r="B895" s="61"/>
      <c r="C895" s="61"/>
      <c r="D895" s="42"/>
      <c r="E895" s="43"/>
      <c r="F895" s="43"/>
      <c r="G895" s="45"/>
      <c r="H895" s="40"/>
      <c r="I895" s="40"/>
    </row>
    <row r="896" spans="1:9" s="44" customFormat="1">
      <c r="A896" s="40"/>
      <c r="B896" s="61"/>
      <c r="C896" s="61"/>
      <c r="D896" s="42"/>
      <c r="E896" s="43"/>
      <c r="F896" s="43"/>
      <c r="G896" s="45"/>
      <c r="H896" s="40"/>
      <c r="I896" s="40"/>
    </row>
    <row r="897" spans="1:9" s="44" customFormat="1">
      <c r="A897" s="40"/>
      <c r="B897" s="61"/>
      <c r="C897" s="61"/>
      <c r="D897" s="42"/>
      <c r="E897" s="43"/>
      <c r="F897" s="43"/>
      <c r="G897" s="45"/>
      <c r="H897" s="40"/>
      <c r="I897" s="40"/>
    </row>
    <row r="898" spans="1:9" s="44" customFormat="1">
      <c r="A898" s="40"/>
      <c r="B898" s="61"/>
      <c r="C898" s="61"/>
      <c r="D898" s="42"/>
      <c r="E898" s="43"/>
      <c r="F898" s="43"/>
      <c r="G898" s="45"/>
      <c r="H898" s="40"/>
      <c r="I898" s="40"/>
    </row>
    <row r="899" spans="1:9" s="44" customFormat="1">
      <c r="A899" s="40"/>
      <c r="B899" s="61"/>
      <c r="C899" s="61"/>
      <c r="D899" s="42"/>
      <c r="E899" s="43"/>
      <c r="F899" s="43"/>
      <c r="G899" s="45"/>
      <c r="H899" s="40"/>
      <c r="I899" s="40"/>
    </row>
    <row r="900" spans="1:9" s="44" customFormat="1">
      <c r="A900" s="40"/>
      <c r="B900" s="61"/>
      <c r="C900" s="61"/>
      <c r="D900" s="42"/>
      <c r="E900" s="43"/>
      <c r="F900" s="43"/>
      <c r="G900" s="45"/>
      <c r="H900" s="40"/>
      <c r="I900" s="40"/>
    </row>
    <row r="901" spans="1:9" s="44" customFormat="1">
      <c r="A901" s="40"/>
      <c r="B901" s="61"/>
      <c r="C901" s="61"/>
      <c r="D901" s="42"/>
      <c r="E901" s="43"/>
      <c r="F901" s="43"/>
      <c r="G901" s="45"/>
      <c r="H901" s="40"/>
      <c r="I901" s="40"/>
    </row>
    <row r="902" spans="1:9" s="44" customFormat="1">
      <c r="A902" s="40"/>
      <c r="B902" s="61"/>
      <c r="C902" s="61"/>
      <c r="D902" s="42"/>
      <c r="E902" s="43"/>
      <c r="F902" s="43"/>
      <c r="G902" s="45"/>
      <c r="H902" s="40"/>
      <c r="I902" s="40"/>
    </row>
    <row r="903" spans="1:9" s="44" customFormat="1">
      <c r="A903" s="40"/>
      <c r="B903" s="61"/>
      <c r="C903" s="61"/>
      <c r="D903" s="42"/>
      <c r="E903" s="43"/>
      <c r="F903" s="43"/>
      <c r="G903" s="45"/>
      <c r="H903" s="40"/>
      <c r="I903" s="40"/>
    </row>
    <row r="904" spans="1:9" s="44" customFormat="1">
      <c r="A904" s="40"/>
      <c r="B904" s="61"/>
      <c r="C904" s="61"/>
      <c r="D904" s="42"/>
      <c r="E904" s="43"/>
      <c r="F904" s="43"/>
      <c r="G904" s="45"/>
      <c r="H904" s="40"/>
      <c r="I904" s="40"/>
    </row>
    <row r="905" spans="1:9" s="44" customFormat="1">
      <c r="A905" s="40"/>
      <c r="B905" s="61"/>
      <c r="C905" s="61"/>
      <c r="D905" s="42"/>
      <c r="E905" s="43"/>
      <c r="F905" s="43"/>
      <c r="G905" s="45"/>
      <c r="H905" s="40"/>
      <c r="I905" s="40"/>
    </row>
    <row r="906" spans="1:9" s="44" customFormat="1">
      <c r="A906" s="40"/>
      <c r="B906" s="61"/>
      <c r="C906" s="61"/>
      <c r="D906" s="42"/>
      <c r="E906" s="43"/>
      <c r="F906" s="43"/>
      <c r="G906" s="45"/>
      <c r="H906" s="40"/>
      <c r="I906" s="40"/>
    </row>
    <row r="907" spans="1:9" s="44" customFormat="1">
      <c r="A907" s="40"/>
      <c r="B907" s="61"/>
      <c r="C907" s="61"/>
      <c r="D907" s="42"/>
      <c r="E907" s="43"/>
      <c r="F907" s="43"/>
      <c r="G907" s="45"/>
      <c r="H907" s="40"/>
      <c r="I907" s="40"/>
    </row>
    <row r="908" spans="1:9" s="44" customFormat="1">
      <c r="A908" s="40"/>
      <c r="B908" s="61"/>
      <c r="C908" s="61"/>
      <c r="D908" s="42"/>
      <c r="E908" s="43"/>
      <c r="F908" s="43"/>
      <c r="G908" s="45"/>
      <c r="H908" s="40"/>
      <c r="I908" s="40"/>
    </row>
    <row r="909" spans="1:9" s="44" customFormat="1">
      <c r="A909" s="40"/>
      <c r="B909" s="61"/>
      <c r="C909" s="61"/>
      <c r="D909" s="42"/>
      <c r="E909" s="43"/>
      <c r="F909" s="43"/>
      <c r="G909" s="45"/>
      <c r="H909" s="40"/>
      <c r="I909" s="40"/>
    </row>
    <row r="910" spans="1:9" s="44" customFormat="1">
      <c r="A910" s="40"/>
      <c r="B910" s="61"/>
      <c r="C910" s="61"/>
      <c r="D910" s="42"/>
      <c r="E910" s="43"/>
      <c r="F910" s="43"/>
      <c r="G910" s="45"/>
      <c r="H910" s="40"/>
      <c r="I910" s="40"/>
    </row>
    <row r="911" spans="1:9" s="44" customFormat="1">
      <c r="A911" s="40"/>
      <c r="B911" s="61"/>
      <c r="C911" s="61"/>
      <c r="D911" s="42"/>
      <c r="E911" s="43"/>
      <c r="F911" s="43"/>
      <c r="G911" s="45"/>
      <c r="H911" s="40"/>
      <c r="I911" s="40"/>
    </row>
    <row r="912" spans="1:9" s="44" customFormat="1">
      <c r="A912" s="40"/>
      <c r="B912" s="61"/>
      <c r="C912" s="61"/>
      <c r="D912" s="42"/>
      <c r="E912" s="43"/>
      <c r="F912" s="43"/>
      <c r="G912" s="45"/>
      <c r="H912" s="40"/>
      <c r="I912" s="40"/>
    </row>
    <row r="913" spans="1:9" s="44" customFormat="1">
      <c r="A913" s="40"/>
      <c r="B913" s="61"/>
      <c r="C913" s="61"/>
      <c r="D913" s="42"/>
      <c r="E913" s="43"/>
      <c r="F913" s="43"/>
      <c r="G913" s="45"/>
      <c r="H913" s="40"/>
      <c r="I913" s="40"/>
    </row>
    <row r="914" spans="1:9" s="44" customFormat="1">
      <c r="A914" s="40"/>
      <c r="B914" s="61"/>
      <c r="C914" s="61"/>
      <c r="D914" s="42"/>
      <c r="E914" s="43"/>
      <c r="F914" s="43"/>
      <c r="G914" s="45"/>
      <c r="H914" s="40"/>
      <c r="I914" s="40"/>
    </row>
    <row r="915" spans="1:9" s="44" customFormat="1">
      <c r="A915" s="40"/>
      <c r="B915" s="61"/>
      <c r="C915" s="61"/>
      <c r="D915" s="42"/>
      <c r="E915" s="43"/>
      <c r="F915" s="43"/>
      <c r="G915" s="45"/>
      <c r="H915" s="40"/>
      <c r="I915" s="40"/>
    </row>
    <row r="916" spans="1:9" s="44" customFormat="1">
      <c r="A916" s="40"/>
      <c r="B916" s="61"/>
      <c r="C916" s="61"/>
      <c r="D916" s="42"/>
      <c r="E916" s="43"/>
      <c r="F916" s="43"/>
      <c r="G916" s="45"/>
      <c r="H916" s="40"/>
      <c r="I916" s="40"/>
    </row>
    <row r="917" spans="1:9" s="44" customFormat="1">
      <c r="A917" s="40"/>
      <c r="B917" s="61"/>
      <c r="C917" s="61"/>
      <c r="D917" s="42"/>
      <c r="E917" s="43"/>
      <c r="F917" s="43"/>
      <c r="G917" s="45"/>
      <c r="H917" s="40"/>
      <c r="I917" s="40"/>
    </row>
    <row r="918" spans="1:9" s="44" customFormat="1">
      <c r="A918" s="40"/>
      <c r="B918" s="61"/>
      <c r="C918" s="61"/>
      <c r="D918" s="42"/>
      <c r="E918" s="43"/>
      <c r="F918" s="43"/>
      <c r="G918" s="45"/>
      <c r="H918" s="40"/>
      <c r="I918" s="40"/>
    </row>
    <row r="919" spans="1:9" s="44" customFormat="1">
      <c r="A919" s="40"/>
      <c r="B919" s="61"/>
      <c r="C919" s="61"/>
      <c r="D919" s="42"/>
      <c r="E919" s="43"/>
      <c r="F919" s="43"/>
      <c r="G919" s="45"/>
      <c r="H919" s="40"/>
      <c r="I919" s="40"/>
    </row>
    <row r="920" spans="1:9" s="44" customFormat="1">
      <c r="A920" s="40"/>
      <c r="B920" s="61"/>
      <c r="C920" s="61"/>
      <c r="D920" s="42"/>
      <c r="E920" s="43"/>
      <c r="F920" s="43"/>
      <c r="G920" s="45"/>
      <c r="H920" s="40"/>
      <c r="I920" s="40"/>
    </row>
    <row r="921" spans="1:9" s="44" customFormat="1">
      <c r="A921" s="40"/>
      <c r="B921" s="61"/>
      <c r="C921" s="61"/>
      <c r="D921" s="42"/>
      <c r="E921" s="43"/>
      <c r="F921" s="43"/>
      <c r="G921" s="45"/>
      <c r="H921" s="40"/>
      <c r="I921" s="40"/>
    </row>
    <row r="922" spans="1:9" s="44" customFormat="1">
      <c r="A922" s="40"/>
      <c r="B922" s="61"/>
      <c r="C922" s="61"/>
      <c r="D922" s="42"/>
      <c r="E922" s="43"/>
      <c r="F922" s="43"/>
      <c r="G922" s="45"/>
      <c r="H922" s="40"/>
      <c r="I922" s="40"/>
    </row>
    <row r="923" spans="1:9" s="44" customFormat="1">
      <c r="A923" s="40"/>
      <c r="B923" s="61"/>
      <c r="C923" s="61"/>
      <c r="D923" s="42"/>
      <c r="E923" s="43"/>
      <c r="F923" s="43"/>
      <c r="G923" s="45"/>
      <c r="H923" s="40"/>
      <c r="I923" s="40"/>
    </row>
    <row r="924" spans="1:9" s="44" customFormat="1">
      <c r="A924" s="40"/>
      <c r="B924" s="61"/>
      <c r="C924" s="61"/>
      <c r="D924" s="42"/>
      <c r="E924" s="43"/>
      <c r="F924" s="43"/>
      <c r="G924" s="45"/>
      <c r="H924" s="40"/>
      <c r="I924" s="40"/>
    </row>
    <row r="925" spans="1:9" s="44" customFormat="1">
      <c r="A925" s="40"/>
      <c r="B925" s="61"/>
      <c r="C925" s="61"/>
      <c r="D925" s="42"/>
      <c r="E925" s="43"/>
      <c r="F925" s="43"/>
      <c r="G925" s="45"/>
      <c r="H925" s="40"/>
      <c r="I925" s="40"/>
    </row>
    <row r="926" spans="1:9" s="44" customFormat="1">
      <c r="A926" s="40"/>
      <c r="B926" s="61"/>
      <c r="C926" s="61"/>
      <c r="D926" s="42"/>
      <c r="E926" s="43"/>
      <c r="F926" s="43"/>
      <c r="G926" s="45"/>
      <c r="H926" s="40"/>
      <c r="I926" s="40"/>
    </row>
    <row r="927" spans="1:9" s="44" customFormat="1">
      <c r="A927" s="40"/>
      <c r="B927" s="61"/>
      <c r="C927" s="61"/>
      <c r="D927" s="42"/>
      <c r="E927" s="43"/>
      <c r="F927" s="43"/>
      <c r="G927" s="45"/>
      <c r="H927" s="40"/>
      <c r="I927" s="40"/>
    </row>
    <row r="928" spans="1:9" s="44" customFormat="1">
      <c r="A928" s="40"/>
      <c r="B928" s="61"/>
      <c r="C928" s="61"/>
      <c r="D928" s="42"/>
      <c r="E928" s="43"/>
      <c r="F928" s="43"/>
      <c r="G928" s="45"/>
      <c r="H928" s="40"/>
      <c r="I928" s="40"/>
    </row>
    <row r="929" spans="1:9" s="44" customFormat="1">
      <c r="A929" s="40"/>
      <c r="B929" s="61"/>
      <c r="C929" s="61"/>
      <c r="D929" s="42"/>
      <c r="E929" s="43"/>
      <c r="F929" s="43"/>
      <c r="G929" s="45"/>
      <c r="H929" s="40"/>
      <c r="I929" s="40"/>
    </row>
    <row r="930" spans="1:9" s="44" customFormat="1">
      <c r="A930" s="40"/>
      <c r="B930" s="61"/>
      <c r="C930" s="61"/>
      <c r="D930" s="42"/>
      <c r="E930" s="43"/>
      <c r="F930" s="43"/>
      <c r="G930" s="45"/>
      <c r="H930" s="40"/>
      <c r="I930" s="40"/>
    </row>
    <row r="931" spans="1:9" s="44" customFormat="1">
      <c r="A931" s="40"/>
      <c r="B931" s="61"/>
      <c r="C931" s="61"/>
      <c r="D931" s="42"/>
      <c r="E931" s="43"/>
      <c r="F931" s="43"/>
      <c r="G931" s="45"/>
      <c r="H931" s="40"/>
      <c r="I931" s="40"/>
    </row>
    <row r="932" spans="1:9" s="44" customFormat="1">
      <c r="A932" s="40"/>
      <c r="B932" s="61"/>
      <c r="C932" s="61"/>
      <c r="D932" s="42"/>
      <c r="E932" s="43"/>
      <c r="F932" s="43"/>
      <c r="G932" s="45"/>
      <c r="H932" s="40"/>
      <c r="I932" s="40"/>
    </row>
    <row r="933" spans="1:9" s="44" customFormat="1">
      <c r="A933" s="40"/>
      <c r="B933" s="61"/>
      <c r="C933" s="61"/>
      <c r="D933" s="42"/>
      <c r="E933" s="43"/>
      <c r="F933" s="43"/>
      <c r="G933" s="45"/>
      <c r="H933" s="40"/>
      <c r="I933" s="40"/>
    </row>
    <row r="934" spans="1:9" s="44" customFormat="1">
      <c r="A934" s="40"/>
      <c r="B934" s="61"/>
      <c r="C934" s="61"/>
      <c r="D934" s="42"/>
      <c r="E934" s="43"/>
      <c r="F934" s="43"/>
      <c r="G934" s="45"/>
      <c r="H934" s="40"/>
      <c r="I934" s="40"/>
    </row>
    <row r="935" spans="1:9" s="44" customFormat="1">
      <c r="A935" s="40"/>
      <c r="B935" s="61"/>
      <c r="C935" s="61"/>
      <c r="D935" s="42"/>
      <c r="E935" s="43"/>
      <c r="F935" s="43"/>
      <c r="G935" s="45"/>
      <c r="H935" s="40"/>
      <c r="I935" s="40"/>
    </row>
    <row r="936" spans="1:9" s="44" customFormat="1">
      <c r="A936" s="40"/>
      <c r="B936" s="61"/>
      <c r="C936" s="61"/>
      <c r="D936" s="42"/>
      <c r="E936" s="43"/>
      <c r="F936" s="43"/>
      <c r="G936" s="45"/>
      <c r="H936" s="40"/>
      <c r="I936" s="40"/>
    </row>
    <row r="937" spans="1:9" s="44" customFormat="1">
      <c r="A937" s="40"/>
      <c r="B937" s="61"/>
      <c r="C937" s="61"/>
      <c r="D937" s="42"/>
      <c r="E937" s="43"/>
      <c r="F937" s="43"/>
      <c r="G937" s="45"/>
      <c r="H937" s="40"/>
      <c r="I937" s="40"/>
    </row>
    <row r="938" spans="1:9" s="44" customFormat="1">
      <c r="A938" s="40"/>
      <c r="B938" s="61"/>
      <c r="C938" s="61"/>
      <c r="D938" s="42"/>
      <c r="E938" s="43"/>
      <c r="F938" s="43"/>
      <c r="G938" s="45"/>
      <c r="H938" s="40"/>
      <c r="I938" s="40"/>
    </row>
    <row r="939" spans="1:9" s="44" customFormat="1">
      <c r="A939" s="40"/>
      <c r="B939" s="61"/>
      <c r="C939" s="61"/>
      <c r="D939" s="42"/>
      <c r="E939" s="43"/>
      <c r="F939" s="43"/>
      <c r="G939" s="45"/>
      <c r="H939" s="40"/>
      <c r="I939" s="40"/>
    </row>
    <row r="940" spans="1:9" s="44" customFormat="1">
      <c r="A940" s="40"/>
      <c r="B940" s="61"/>
      <c r="C940" s="61"/>
      <c r="D940" s="42"/>
      <c r="E940" s="43"/>
      <c r="F940" s="43"/>
      <c r="G940" s="45"/>
      <c r="H940" s="40"/>
      <c r="I940" s="40"/>
    </row>
    <row r="941" spans="1:9" s="44" customFormat="1">
      <c r="A941" s="40"/>
      <c r="B941" s="61"/>
      <c r="C941" s="61"/>
      <c r="D941" s="42"/>
      <c r="E941" s="43"/>
      <c r="F941" s="43"/>
      <c r="G941" s="45"/>
      <c r="H941" s="40"/>
      <c r="I941" s="40"/>
    </row>
    <row r="942" spans="1:9" s="44" customFormat="1">
      <c r="A942" s="40"/>
      <c r="B942" s="61"/>
      <c r="C942" s="61"/>
      <c r="D942" s="42"/>
      <c r="E942" s="43"/>
      <c r="F942" s="43"/>
      <c r="G942" s="45"/>
      <c r="H942" s="40"/>
      <c r="I942" s="40"/>
    </row>
    <row r="943" spans="1:9" s="44" customFormat="1">
      <c r="A943" s="40"/>
      <c r="B943" s="61"/>
      <c r="C943" s="61"/>
      <c r="D943" s="42"/>
      <c r="E943" s="43"/>
      <c r="F943" s="43"/>
      <c r="G943" s="45"/>
      <c r="H943" s="40"/>
      <c r="I943" s="40"/>
    </row>
    <row r="944" spans="1:9" s="44" customFormat="1">
      <c r="A944" s="40"/>
      <c r="B944" s="61"/>
      <c r="C944" s="61"/>
      <c r="D944" s="42"/>
      <c r="E944" s="43"/>
      <c r="F944" s="43"/>
      <c r="G944" s="45"/>
      <c r="H944" s="40"/>
      <c r="I944" s="40"/>
    </row>
    <row r="945" spans="1:9" s="44" customFormat="1">
      <c r="A945" s="40"/>
      <c r="B945" s="61"/>
      <c r="C945" s="61"/>
      <c r="D945" s="42"/>
      <c r="E945" s="43"/>
      <c r="F945" s="43"/>
      <c r="G945" s="45"/>
      <c r="H945" s="40"/>
      <c r="I945" s="40"/>
    </row>
    <row r="946" spans="1:9" s="44" customFormat="1">
      <c r="A946" s="40"/>
      <c r="B946" s="61"/>
      <c r="C946" s="61"/>
      <c r="D946" s="42"/>
      <c r="E946" s="43"/>
      <c r="F946" s="43"/>
      <c r="G946" s="45"/>
      <c r="H946" s="40"/>
      <c r="I946" s="40"/>
    </row>
    <row r="947" spans="1:9" s="44" customFormat="1">
      <c r="A947" s="40"/>
      <c r="B947" s="61"/>
      <c r="C947" s="61"/>
      <c r="D947" s="42"/>
      <c r="E947" s="43"/>
      <c r="F947" s="43"/>
      <c r="G947" s="45"/>
      <c r="H947" s="40"/>
      <c r="I947" s="40"/>
    </row>
    <row r="948" spans="1:9" s="44" customFormat="1">
      <c r="A948" s="40"/>
      <c r="B948" s="61"/>
      <c r="C948" s="61"/>
      <c r="D948" s="42"/>
      <c r="E948" s="43"/>
      <c r="F948" s="43"/>
      <c r="G948" s="45"/>
      <c r="H948" s="40"/>
      <c r="I948" s="40"/>
    </row>
    <row r="949" spans="1:9" s="44" customFormat="1">
      <c r="A949" s="40"/>
      <c r="B949" s="61"/>
      <c r="C949" s="61"/>
      <c r="D949" s="42"/>
      <c r="E949" s="43"/>
      <c r="F949" s="43"/>
      <c r="G949" s="45"/>
      <c r="H949" s="40"/>
      <c r="I949" s="40"/>
    </row>
    <row r="950" spans="1:9" s="44" customFormat="1">
      <c r="A950" s="40"/>
      <c r="B950" s="61"/>
      <c r="C950" s="61"/>
      <c r="D950" s="42"/>
      <c r="E950" s="43"/>
      <c r="F950" s="43"/>
      <c r="G950" s="45"/>
      <c r="H950" s="40"/>
      <c r="I950" s="40"/>
    </row>
    <row r="951" spans="1:9" s="44" customFormat="1">
      <c r="A951" s="40"/>
      <c r="B951" s="61"/>
      <c r="C951" s="61"/>
      <c r="D951" s="42"/>
      <c r="E951" s="43"/>
      <c r="F951" s="43"/>
      <c r="G951" s="45"/>
      <c r="H951" s="40"/>
      <c r="I951" s="40"/>
    </row>
    <row r="952" spans="1:9" s="44" customFormat="1">
      <c r="A952" s="40"/>
      <c r="B952" s="61"/>
      <c r="C952" s="61"/>
      <c r="D952" s="42"/>
      <c r="E952" s="43"/>
      <c r="F952" s="43"/>
      <c r="G952" s="45"/>
      <c r="H952" s="40"/>
      <c r="I952" s="40"/>
    </row>
    <row r="953" spans="1:9" s="44" customFormat="1">
      <c r="A953" s="40"/>
      <c r="B953" s="61"/>
      <c r="C953" s="61"/>
      <c r="D953" s="42"/>
      <c r="E953" s="43"/>
      <c r="F953" s="43"/>
      <c r="G953" s="45"/>
      <c r="H953" s="40"/>
      <c r="I953" s="40"/>
    </row>
    <row r="954" spans="1:9" s="44" customFormat="1">
      <c r="A954" s="40"/>
      <c r="B954" s="61"/>
      <c r="C954" s="61"/>
      <c r="D954" s="42"/>
      <c r="E954" s="43"/>
      <c r="F954" s="43"/>
      <c r="G954" s="45"/>
      <c r="H954" s="40"/>
      <c r="I954" s="40"/>
    </row>
    <row r="955" spans="1:9" s="44" customFormat="1">
      <c r="A955" s="40"/>
      <c r="B955" s="61"/>
      <c r="C955" s="61"/>
      <c r="D955" s="42"/>
      <c r="E955" s="43"/>
      <c r="F955" s="43"/>
      <c r="G955" s="45"/>
      <c r="H955" s="40"/>
      <c r="I955" s="40"/>
    </row>
    <row r="956" spans="1:9" s="44" customFormat="1">
      <c r="A956" s="40"/>
      <c r="B956" s="61"/>
      <c r="C956" s="61"/>
      <c r="D956" s="42"/>
      <c r="E956" s="43"/>
      <c r="F956" s="43"/>
      <c r="G956" s="45"/>
      <c r="H956" s="40"/>
      <c r="I956" s="40"/>
    </row>
    <row r="957" spans="1:9" s="44" customFormat="1">
      <c r="A957" s="40"/>
      <c r="B957" s="61"/>
      <c r="C957" s="61"/>
      <c r="D957" s="42"/>
      <c r="E957" s="43"/>
      <c r="F957" s="43"/>
      <c r="G957" s="45"/>
      <c r="H957" s="40"/>
      <c r="I957" s="40"/>
    </row>
    <row r="958" spans="1:9" s="44" customFormat="1">
      <c r="A958" s="40"/>
      <c r="B958" s="61"/>
      <c r="C958" s="61"/>
      <c r="D958" s="42"/>
      <c r="E958" s="43"/>
      <c r="F958" s="43"/>
      <c r="G958" s="45"/>
      <c r="H958" s="40"/>
      <c r="I958" s="40"/>
    </row>
    <row r="959" spans="1:9" s="44" customFormat="1">
      <c r="A959" s="40"/>
      <c r="B959" s="61"/>
      <c r="C959" s="61"/>
      <c r="D959" s="42"/>
      <c r="E959" s="43"/>
      <c r="F959" s="43"/>
      <c r="G959" s="45"/>
      <c r="H959" s="40"/>
      <c r="I959" s="40"/>
    </row>
    <row r="960" spans="1:9" s="44" customFormat="1">
      <c r="A960" s="40"/>
      <c r="B960" s="61"/>
      <c r="C960" s="61"/>
      <c r="D960" s="42"/>
      <c r="E960" s="43"/>
      <c r="F960" s="43"/>
      <c r="G960" s="45"/>
      <c r="H960" s="40"/>
      <c r="I960" s="40"/>
    </row>
    <row r="961" spans="1:9" s="44" customFormat="1">
      <c r="A961" s="40"/>
      <c r="B961" s="61"/>
      <c r="C961" s="61"/>
      <c r="D961" s="42"/>
      <c r="E961" s="43"/>
      <c r="F961" s="43"/>
      <c r="G961" s="45"/>
      <c r="H961" s="40"/>
      <c r="I961" s="40"/>
    </row>
    <row r="962" spans="1:9" s="44" customFormat="1">
      <c r="A962" s="40"/>
      <c r="B962" s="61"/>
      <c r="C962" s="61"/>
      <c r="D962" s="42"/>
      <c r="E962" s="43"/>
      <c r="F962" s="43"/>
      <c r="G962" s="45"/>
      <c r="H962" s="40"/>
      <c r="I962" s="40"/>
    </row>
    <row r="963" spans="1:9" s="44" customFormat="1">
      <c r="A963" s="40"/>
      <c r="B963" s="61"/>
      <c r="C963" s="61"/>
      <c r="D963" s="42"/>
      <c r="E963" s="43"/>
      <c r="F963" s="43"/>
      <c r="G963" s="45"/>
      <c r="H963" s="40"/>
      <c r="I963" s="40"/>
    </row>
    <row r="964" spans="1:9" s="44" customFormat="1">
      <c r="A964" s="40"/>
      <c r="B964" s="61"/>
      <c r="C964" s="61"/>
      <c r="D964" s="42"/>
      <c r="E964" s="43"/>
      <c r="F964" s="43"/>
      <c r="G964" s="45"/>
      <c r="H964" s="40"/>
      <c r="I964" s="40"/>
    </row>
    <row r="965" spans="1:9" s="44" customFormat="1">
      <c r="A965" s="40"/>
      <c r="B965" s="61"/>
      <c r="C965" s="61"/>
      <c r="D965" s="42"/>
      <c r="E965" s="43"/>
      <c r="F965" s="43"/>
      <c r="G965" s="45"/>
      <c r="H965" s="40"/>
      <c r="I965" s="40"/>
    </row>
    <row r="966" spans="1:9" s="44" customFormat="1">
      <c r="A966" s="40"/>
      <c r="B966" s="61"/>
      <c r="C966" s="61"/>
      <c r="D966" s="42"/>
      <c r="E966" s="43"/>
      <c r="F966" s="43"/>
      <c r="G966" s="45"/>
      <c r="H966" s="40"/>
      <c r="I966" s="40"/>
    </row>
    <row r="967" spans="1:9" s="44" customFormat="1">
      <c r="A967" s="40"/>
      <c r="B967" s="61"/>
      <c r="C967" s="61"/>
      <c r="D967" s="42"/>
      <c r="E967" s="43"/>
      <c r="F967" s="43"/>
      <c r="G967" s="45"/>
      <c r="H967" s="40"/>
      <c r="I967" s="40"/>
    </row>
    <row r="968" spans="1:9" s="44" customFormat="1">
      <c r="A968" s="40"/>
      <c r="B968" s="61"/>
      <c r="C968" s="61"/>
      <c r="D968" s="42"/>
      <c r="E968" s="43"/>
      <c r="F968" s="43"/>
      <c r="G968" s="45"/>
      <c r="H968" s="40"/>
      <c r="I968" s="40"/>
    </row>
    <row r="969" spans="1:9" s="44" customFormat="1">
      <c r="A969" s="40"/>
      <c r="B969" s="61"/>
      <c r="C969" s="61"/>
      <c r="D969" s="42"/>
      <c r="E969" s="43"/>
      <c r="F969" s="43"/>
      <c r="G969" s="45"/>
      <c r="H969" s="40"/>
      <c r="I969" s="40"/>
    </row>
    <row r="970" spans="1:9" s="44" customFormat="1">
      <c r="A970" s="40"/>
      <c r="B970" s="61"/>
      <c r="C970" s="61"/>
      <c r="D970" s="42"/>
      <c r="E970" s="43"/>
      <c r="F970" s="43"/>
      <c r="G970" s="45"/>
      <c r="H970" s="40"/>
      <c r="I970" s="40"/>
    </row>
    <row r="971" spans="1:9" s="44" customFormat="1">
      <c r="A971" s="40"/>
      <c r="B971" s="61"/>
      <c r="C971" s="61"/>
      <c r="D971" s="42"/>
      <c r="E971" s="43"/>
      <c r="F971" s="43"/>
      <c r="G971" s="45"/>
      <c r="H971" s="40"/>
      <c r="I971" s="40"/>
    </row>
    <row r="972" spans="1:9" s="44" customFormat="1">
      <c r="A972" s="40"/>
      <c r="B972" s="61"/>
      <c r="C972" s="61"/>
      <c r="D972" s="42"/>
      <c r="E972" s="43"/>
      <c r="F972" s="43"/>
      <c r="G972" s="45"/>
      <c r="H972" s="40"/>
      <c r="I972" s="40"/>
    </row>
    <row r="973" spans="1:9" s="44" customFormat="1">
      <c r="A973" s="40"/>
      <c r="B973" s="61"/>
      <c r="C973" s="61"/>
      <c r="D973" s="42"/>
      <c r="E973" s="43"/>
      <c r="F973" s="43"/>
      <c r="G973" s="45"/>
      <c r="H973" s="40"/>
      <c r="I973" s="40"/>
    </row>
    <row r="974" spans="1:9" s="44" customFormat="1">
      <c r="A974" s="40"/>
      <c r="B974" s="61"/>
      <c r="C974" s="61"/>
      <c r="D974" s="42"/>
      <c r="E974" s="43"/>
      <c r="F974" s="43"/>
      <c r="G974" s="45"/>
      <c r="H974" s="40"/>
      <c r="I974" s="40"/>
    </row>
    <row r="975" spans="1:9" s="44" customFormat="1">
      <c r="A975" s="40"/>
      <c r="B975" s="61"/>
      <c r="C975" s="61"/>
      <c r="D975" s="42"/>
      <c r="E975" s="43"/>
      <c r="F975" s="43"/>
      <c r="G975" s="45"/>
      <c r="H975" s="40"/>
      <c r="I975" s="40"/>
    </row>
    <row r="976" spans="1:9" s="44" customFormat="1">
      <c r="A976" s="40"/>
      <c r="B976" s="61"/>
      <c r="C976" s="61"/>
      <c r="D976" s="42"/>
      <c r="E976" s="43"/>
      <c r="F976" s="43"/>
      <c r="G976" s="45"/>
      <c r="H976" s="40"/>
      <c r="I976" s="40"/>
    </row>
    <row r="977" spans="1:9" s="44" customFormat="1">
      <c r="A977" s="40"/>
      <c r="B977" s="61"/>
      <c r="C977" s="61"/>
      <c r="D977" s="42"/>
      <c r="E977" s="43"/>
      <c r="F977" s="43"/>
      <c r="G977" s="45"/>
      <c r="H977" s="40"/>
      <c r="I977" s="40"/>
    </row>
    <row r="978" spans="1:9" s="44" customFormat="1">
      <c r="A978" s="40"/>
      <c r="B978" s="61"/>
      <c r="C978" s="61"/>
      <c r="D978" s="42"/>
      <c r="E978" s="43"/>
      <c r="F978" s="43"/>
      <c r="G978" s="45"/>
      <c r="H978" s="40"/>
      <c r="I978" s="40"/>
    </row>
    <row r="979" spans="1:9" s="44" customFormat="1">
      <c r="A979" s="40"/>
      <c r="B979" s="61"/>
      <c r="C979" s="61"/>
      <c r="D979" s="42"/>
      <c r="E979" s="43"/>
      <c r="F979" s="43"/>
      <c r="G979" s="45"/>
      <c r="H979" s="40"/>
      <c r="I979" s="40"/>
    </row>
    <row r="980" spans="1:9" s="44" customFormat="1">
      <c r="A980" s="40"/>
      <c r="B980" s="61"/>
      <c r="C980" s="61"/>
      <c r="D980" s="42"/>
      <c r="E980" s="43"/>
      <c r="F980" s="43"/>
      <c r="G980" s="45"/>
      <c r="H980" s="40"/>
      <c r="I980" s="40"/>
    </row>
    <row r="981" spans="1:9" s="44" customFormat="1">
      <c r="A981" s="40"/>
      <c r="B981" s="61"/>
      <c r="C981" s="61"/>
      <c r="D981" s="42"/>
      <c r="E981" s="43"/>
      <c r="F981" s="43"/>
      <c r="G981" s="45"/>
      <c r="H981" s="40"/>
      <c r="I981" s="40"/>
    </row>
    <row r="982" spans="1:9" s="44" customFormat="1">
      <c r="A982" s="40"/>
      <c r="B982" s="61"/>
      <c r="C982" s="61"/>
      <c r="D982" s="42"/>
      <c r="E982" s="43"/>
      <c r="F982" s="43"/>
      <c r="G982" s="45"/>
      <c r="H982" s="40"/>
      <c r="I982" s="40"/>
    </row>
    <row r="983" spans="1:9" s="44" customFormat="1">
      <c r="A983" s="40"/>
      <c r="B983" s="61"/>
      <c r="C983" s="61"/>
      <c r="D983" s="42"/>
      <c r="E983" s="43"/>
      <c r="F983" s="43"/>
      <c r="G983" s="45"/>
      <c r="H983" s="40"/>
      <c r="I983" s="40"/>
    </row>
    <row r="984" spans="1:9" s="44" customFormat="1">
      <c r="A984" s="40"/>
      <c r="B984" s="61"/>
      <c r="C984" s="61"/>
      <c r="D984" s="42"/>
      <c r="E984" s="43"/>
      <c r="F984" s="43"/>
      <c r="G984" s="45"/>
      <c r="H984" s="40"/>
      <c r="I984" s="40"/>
    </row>
    <row r="985" spans="1:9" s="44" customFormat="1">
      <c r="A985" s="40"/>
      <c r="B985" s="61"/>
      <c r="C985" s="61"/>
      <c r="D985" s="42"/>
      <c r="E985" s="43"/>
      <c r="F985" s="43"/>
      <c r="G985" s="45"/>
      <c r="H985" s="40"/>
      <c r="I985" s="40"/>
    </row>
    <row r="986" spans="1:9" s="44" customFormat="1">
      <c r="A986" s="40"/>
      <c r="B986" s="61"/>
      <c r="C986" s="61"/>
      <c r="D986" s="42"/>
      <c r="E986" s="43"/>
      <c r="F986" s="43"/>
      <c r="G986" s="45"/>
      <c r="H986" s="40"/>
      <c r="I986" s="40"/>
    </row>
    <row r="987" spans="1:9" s="44" customFormat="1">
      <c r="A987" s="40"/>
      <c r="B987" s="61"/>
      <c r="C987" s="61"/>
      <c r="D987" s="42"/>
      <c r="E987" s="43"/>
      <c r="F987" s="43"/>
      <c r="G987" s="45"/>
      <c r="H987" s="40"/>
      <c r="I987" s="40"/>
    </row>
    <row r="988" spans="1:9" s="44" customFormat="1">
      <c r="A988" s="40"/>
      <c r="B988" s="61"/>
      <c r="C988" s="61"/>
      <c r="D988" s="42"/>
      <c r="E988" s="43"/>
      <c r="F988" s="43"/>
      <c r="G988" s="45"/>
      <c r="H988" s="40"/>
      <c r="I988" s="40"/>
    </row>
    <row r="989" spans="1:9" s="44" customFormat="1">
      <c r="A989" s="40"/>
      <c r="B989" s="61"/>
      <c r="C989" s="61"/>
      <c r="D989" s="42"/>
      <c r="E989" s="43"/>
      <c r="F989" s="43"/>
      <c r="G989" s="45"/>
      <c r="H989" s="40"/>
      <c r="I989" s="40"/>
    </row>
    <row r="990" spans="1:9" s="44" customFormat="1">
      <c r="A990" s="40"/>
      <c r="B990" s="61"/>
      <c r="C990" s="61"/>
      <c r="D990" s="42"/>
      <c r="E990" s="43"/>
      <c r="F990" s="43"/>
      <c r="G990" s="45"/>
      <c r="H990" s="40"/>
      <c r="I990" s="40"/>
    </row>
    <row r="991" spans="1:9" s="44" customFormat="1">
      <c r="A991" s="40"/>
      <c r="B991" s="61"/>
      <c r="C991" s="61"/>
      <c r="D991" s="42"/>
      <c r="E991" s="43"/>
      <c r="F991" s="43"/>
      <c r="G991" s="45"/>
      <c r="H991" s="40"/>
      <c r="I991" s="40"/>
    </row>
    <row r="992" spans="1:9" s="44" customFormat="1">
      <c r="A992" s="40"/>
      <c r="B992" s="61"/>
      <c r="C992" s="61"/>
      <c r="D992" s="42"/>
      <c r="E992" s="43"/>
      <c r="F992" s="43"/>
      <c r="G992" s="45"/>
      <c r="H992" s="40"/>
      <c r="I992" s="40"/>
    </row>
    <row r="993" spans="1:9" s="44" customFormat="1">
      <c r="A993" s="40"/>
      <c r="B993" s="61"/>
      <c r="C993" s="61"/>
      <c r="D993" s="42"/>
      <c r="E993" s="43"/>
      <c r="F993" s="43"/>
      <c r="G993" s="45"/>
      <c r="H993" s="40"/>
      <c r="I993" s="40"/>
    </row>
    <row r="994" spans="1:9" s="44" customFormat="1">
      <c r="A994" s="40"/>
      <c r="B994" s="61"/>
      <c r="C994" s="61"/>
      <c r="D994" s="42"/>
      <c r="E994" s="43"/>
      <c r="F994" s="43"/>
      <c r="G994" s="45"/>
      <c r="H994" s="40"/>
      <c r="I994" s="40"/>
    </row>
    <row r="995" spans="1:9" s="44" customFormat="1">
      <c r="A995" s="40"/>
      <c r="B995" s="61"/>
      <c r="C995" s="61"/>
      <c r="D995" s="42"/>
      <c r="E995" s="43"/>
      <c r="F995" s="43"/>
      <c r="G995" s="45"/>
      <c r="H995" s="40"/>
      <c r="I995" s="40"/>
    </row>
    <row r="996" spans="1:9" s="44" customFormat="1">
      <c r="A996" s="40"/>
      <c r="B996" s="61"/>
      <c r="C996" s="61"/>
      <c r="D996" s="42"/>
      <c r="E996" s="43"/>
      <c r="F996" s="43"/>
      <c r="G996" s="45"/>
      <c r="H996" s="40"/>
      <c r="I996" s="40"/>
    </row>
    <row r="997" spans="1:9" s="44" customFormat="1">
      <c r="A997" s="40"/>
      <c r="B997" s="61"/>
      <c r="C997" s="61"/>
      <c r="D997" s="42"/>
      <c r="E997" s="43"/>
      <c r="F997" s="43"/>
      <c r="G997" s="45"/>
      <c r="H997" s="40"/>
      <c r="I997" s="40"/>
    </row>
    <row r="998" spans="1:9" s="44" customFormat="1">
      <c r="A998" s="40"/>
      <c r="B998" s="61"/>
      <c r="C998" s="61"/>
      <c r="D998" s="42"/>
      <c r="E998" s="43"/>
      <c r="F998" s="43"/>
      <c r="G998" s="45"/>
      <c r="H998" s="40"/>
      <c r="I998" s="40"/>
    </row>
    <row r="999" spans="1:9" s="44" customFormat="1">
      <c r="A999" s="40"/>
      <c r="B999" s="61"/>
      <c r="C999" s="61"/>
      <c r="D999" s="42"/>
      <c r="E999" s="43"/>
      <c r="F999" s="43"/>
      <c r="G999" s="45"/>
      <c r="H999" s="40"/>
      <c r="I999" s="40"/>
    </row>
    <row r="1000" spans="1:9" s="44" customFormat="1">
      <c r="A1000" s="40"/>
      <c r="B1000" s="61"/>
      <c r="C1000" s="61"/>
      <c r="D1000" s="42"/>
      <c r="E1000" s="43"/>
      <c r="F1000" s="43"/>
      <c r="G1000" s="45"/>
      <c r="H1000" s="40"/>
      <c r="I1000" s="40"/>
    </row>
    <row r="1001" spans="1:9" s="44" customFormat="1">
      <c r="A1001" s="40"/>
      <c r="B1001" s="61"/>
      <c r="C1001" s="61"/>
      <c r="D1001" s="42"/>
      <c r="E1001" s="43"/>
      <c r="F1001" s="43"/>
      <c r="G1001" s="45"/>
      <c r="H1001" s="40"/>
      <c r="I1001" s="40"/>
    </row>
    <row r="1002" spans="1:9" s="44" customFormat="1">
      <c r="A1002" s="40"/>
      <c r="B1002" s="61"/>
      <c r="C1002" s="61"/>
      <c r="D1002" s="42"/>
      <c r="E1002" s="43"/>
      <c r="F1002" s="43"/>
      <c r="G1002" s="45"/>
      <c r="H1002" s="40"/>
      <c r="I1002" s="40"/>
    </row>
    <row r="1003" spans="1:9" s="44" customFormat="1">
      <c r="A1003" s="40"/>
      <c r="B1003" s="61"/>
      <c r="C1003" s="61"/>
      <c r="D1003" s="42"/>
      <c r="E1003" s="43"/>
      <c r="F1003" s="43"/>
      <c r="G1003" s="45"/>
      <c r="H1003" s="40"/>
      <c r="I1003" s="40"/>
    </row>
    <row r="1004" spans="1:9" s="44" customFormat="1">
      <c r="A1004" s="40"/>
      <c r="B1004" s="61"/>
      <c r="C1004" s="61"/>
      <c r="D1004" s="42"/>
      <c r="E1004" s="43"/>
      <c r="F1004" s="43"/>
      <c r="G1004" s="45"/>
      <c r="H1004" s="40"/>
      <c r="I1004" s="40"/>
    </row>
    <row r="1005" spans="1:9" s="44" customFormat="1">
      <c r="A1005" s="40"/>
      <c r="B1005" s="61"/>
      <c r="C1005" s="61"/>
      <c r="D1005" s="42"/>
      <c r="E1005" s="43"/>
      <c r="F1005" s="43"/>
      <c r="G1005" s="45"/>
      <c r="H1005" s="40"/>
      <c r="I1005" s="40"/>
    </row>
    <row r="1006" spans="1:9" s="44" customFormat="1">
      <c r="A1006" s="40"/>
      <c r="B1006" s="61"/>
      <c r="C1006" s="61"/>
      <c r="D1006" s="42"/>
      <c r="E1006" s="43"/>
      <c r="F1006" s="43"/>
      <c r="G1006" s="45"/>
      <c r="H1006" s="40"/>
      <c r="I1006" s="40"/>
    </row>
    <row r="1007" spans="1:9" s="44" customFormat="1">
      <c r="A1007" s="40"/>
      <c r="B1007" s="61"/>
      <c r="C1007" s="61"/>
      <c r="D1007" s="42"/>
      <c r="E1007" s="43"/>
      <c r="F1007" s="43"/>
      <c r="G1007" s="45"/>
      <c r="H1007" s="40"/>
      <c r="I1007" s="40"/>
    </row>
    <row r="1008" spans="1:9" s="44" customFormat="1">
      <c r="A1008" s="40"/>
      <c r="B1008" s="61"/>
      <c r="C1008" s="61"/>
      <c r="D1008" s="42"/>
      <c r="E1008" s="43"/>
      <c r="F1008" s="43"/>
      <c r="G1008" s="45"/>
      <c r="H1008" s="40"/>
      <c r="I1008" s="40"/>
    </row>
    <row r="1009" spans="1:9" s="44" customFormat="1">
      <c r="A1009" s="40"/>
      <c r="B1009" s="61"/>
      <c r="C1009" s="61"/>
      <c r="D1009" s="42"/>
      <c r="E1009" s="43"/>
      <c r="F1009" s="43"/>
      <c r="G1009" s="45"/>
      <c r="H1009" s="40"/>
      <c r="I1009" s="40"/>
    </row>
    <row r="1010" spans="1:9" s="44" customFormat="1">
      <c r="A1010" s="40"/>
      <c r="B1010" s="61"/>
      <c r="C1010" s="61"/>
      <c r="D1010" s="42"/>
      <c r="E1010" s="43"/>
      <c r="F1010" s="43"/>
      <c r="G1010" s="45"/>
      <c r="H1010" s="40"/>
      <c r="I1010" s="40"/>
    </row>
    <row r="1011" spans="1:9" s="44" customFormat="1">
      <c r="A1011" s="40"/>
      <c r="B1011" s="61"/>
      <c r="C1011" s="61"/>
      <c r="D1011" s="42"/>
      <c r="E1011" s="43"/>
      <c r="F1011" s="43"/>
      <c r="G1011" s="45"/>
      <c r="H1011" s="40"/>
      <c r="I1011" s="40"/>
    </row>
    <row r="1012" spans="1:9" s="44" customFormat="1">
      <c r="A1012" s="40"/>
      <c r="B1012" s="61"/>
      <c r="C1012" s="61"/>
      <c r="D1012" s="42"/>
      <c r="E1012" s="43"/>
      <c r="F1012" s="43"/>
      <c r="G1012" s="45"/>
      <c r="H1012" s="40"/>
      <c r="I1012" s="40"/>
    </row>
    <row r="1013" spans="1:9" s="44" customFormat="1">
      <c r="A1013" s="40"/>
      <c r="B1013" s="61"/>
      <c r="C1013" s="61"/>
      <c r="D1013" s="42"/>
      <c r="E1013" s="43"/>
      <c r="F1013" s="43"/>
      <c r="G1013" s="45"/>
      <c r="H1013" s="40"/>
      <c r="I1013" s="40"/>
    </row>
    <row r="1014" spans="1:9" s="44" customFormat="1">
      <c r="A1014" s="40"/>
      <c r="B1014" s="61"/>
      <c r="C1014" s="61"/>
      <c r="D1014" s="42"/>
      <c r="E1014" s="43"/>
      <c r="F1014" s="43"/>
      <c r="G1014" s="45"/>
      <c r="H1014" s="40"/>
      <c r="I1014" s="40"/>
    </row>
    <row r="1015" spans="1:9" s="44" customFormat="1">
      <c r="A1015" s="40"/>
      <c r="B1015" s="61"/>
      <c r="C1015" s="61"/>
      <c r="D1015" s="42"/>
      <c r="E1015" s="43"/>
      <c r="F1015" s="43"/>
      <c r="G1015" s="45"/>
      <c r="H1015" s="40"/>
      <c r="I1015" s="40"/>
    </row>
    <row r="1016" spans="1:9" s="44" customFormat="1">
      <c r="A1016" s="40"/>
      <c r="B1016" s="61"/>
      <c r="C1016" s="61"/>
      <c r="D1016" s="42"/>
      <c r="E1016" s="43"/>
      <c r="F1016" s="43"/>
      <c r="G1016" s="45"/>
      <c r="H1016" s="40"/>
      <c r="I1016" s="40"/>
    </row>
    <row r="1017" spans="1:9" s="44" customFormat="1">
      <c r="A1017" s="40"/>
      <c r="B1017" s="61"/>
      <c r="C1017" s="61"/>
      <c r="D1017" s="42"/>
      <c r="E1017" s="43"/>
      <c r="F1017" s="43"/>
      <c r="G1017" s="45"/>
      <c r="H1017" s="40"/>
      <c r="I1017" s="40"/>
    </row>
    <row r="1018" spans="1:9" s="44" customFormat="1">
      <c r="A1018" s="40"/>
      <c r="B1018" s="61"/>
      <c r="C1018" s="61"/>
      <c r="D1018" s="42"/>
      <c r="E1018" s="43"/>
      <c r="F1018" s="43"/>
      <c r="G1018" s="45"/>
      <c r="H1018" s="40"/>
      <c r="I1018" s="40"/>
    </row>
    <row r="1019" spans="1:9" s="44" customFormat="1">
      <c r="A1019" s="40"/>
      <c r="B1019" s="61"/>
      <c r="C1019" s="61"/>
      <c r="D1019" s="42"/>
      <c r="E1019" s="43"/>
      <c r="F1019" s="43"/>
      <c r="G1019" s="45"/>
      <c r="H1019" s="40"/>
      <c r="I1019" s="40"/>
    </row>
    <row r="1020" spans="1:9" s="44" customFormat="1">
      <c r="A1020" s="40"/>
      <c r="B1020" s="61"/>
      <c r="C1020" s="61"/>
      <c r="D1020" s="42"/>
      <c r="E1020" s="43"/>
      <c r="F1020" s="43"/>
      <c r="G1020" s="45"/>
      <c r="H1020" s="40"/>
      <c r="I1020" s="40"/>
    </row>
    <row r="1021" spans="1:9" s="44" customFormat="1">
      <c r="A1021" s="40"/>
      <c r="B1021" s="61"/>
      <c r="C1021" s="61"/>
      <c r="D1021" s="42"/>
      <c r="E1021" s="43"/>
      <c r="F1021" s="43"/>
      <c r="G1021" s="45"/>
      <c r="H1021" s="40"/>
      <c r="I1021" s="40"/>
    </row>
    <row r="1022" spans="1:9" s="44" customFormat="1">
      <c r="A1022" s="40"/>
      <c r="B1022" s="61"/>
      <c r="C1022" s="61"/>
      <c r="D1022" s="42"/>
      <c r="E1022" s="43"/>
      <c r="F1022" s="43"/>
      <c r="G1022" s="45"/>
      <c r="H1022" s="40"/>
      <c r="I1022" s="40"/>
    </row>
    <row r="1023" spans="1:9" s="44" customFormat="1">
      <c r="A1023" s="40"/>
      <c r="B1023" s="61"/>
      <c r="C1023" s="61"/>
      <c r="D1023" s="42"/>
      <c r="E1023" s="43"/>
      <c r="F1023" s="43"/>
      <c r="G1023" s="45"/>
      <c r="H1023" s="40"/>
      <c r="I1023" s="40"/>
    </row>
    <row r="1024" spans="1:9" s="44" customFormat="1">
      <c r="A1024" s="40"/>
      <c r="B1024" s="61"/>
      <c r="C1024" s="61"/>
      <c r="D1024" s="42"/>
      <c r="E1024" s="43"/>
      <c r="F1024" s="43"/>
      <c r="G1024" s="45"/>
      <c r="H1024" s="40"/>
      <c r="I1024" s="40"/>
    </row>
    <row r="1025" spans="1:9" s="44" customFormat="1">
      <c r="A1025" s="40"/>
      <c r="B1025" s="61"/>
      <c r="C1025" s="61"/>
      <c r="D1025" s="42"/>
      <c r="E1025" s="43"/>
      <c r="F1025" s="43"/>
      <c r="G1025" s="45"/>
      <c r="H1025" s="40"/>
      <c r="I1025" s="40"/>
    </row>
    <row r="1026" spans="1:9" s="44" customFormat="1">
      <c r="A1026" s="40"/>
      <c r="B1026" s="61"/>
      <c r="C1026" s="61"/>
      <c r="D1026" s="42"/>
      <c r="E1026" s="43"/>
      <c r="F1026" s="43"/>
      <c r="G1026" s="45"/>
      <c r="H1026" s="40"/>
      <c r="I1026" s="40"/>
    </row>
    <row r="1027" spans="1:9" s="44" customFormat="1">
      <c r="A1027" s="40"/>
      <c r="B1027" s="61"/>
      <c r="C1027" s="61"/>
      <c r="D1027" s="42"/>
      <c r="E1027" s="43"/>
      <c r="F1027" s="43"/>
      <c r="G1027" s="45"/>
      <c r="H1027" s="40"/>
      <c r="I1027" s="40"/>
    </row>
    <row r="1028" spans="1:9" s="44" customFormat="1">
      <c r="A1028" s="40"/>
      <c r="B1028" s="61"/>
      <c r="C1028" s="61"/>
      <c r="D1028" s="42"/>
      <c r="E1028" s="43"/>
      <c r="F1028" s="43"/>
      <c r="G1028" s="45"/>
      <c r="H1028" s="40"/>
      <c r="I1028" s="40"/>
    </row>
    <row r="1029" spans="1:9" s="44" customFormat="1">
      <c r="A1029" s="40"/>
      <c r="B1029" s="61"/>
      <c r="C1029" s="61"/>
      <c r="D1029" s="42"/>
      <c r="E1029" s="43"/>
      <c r="F1029" s="43"/>
      <c r="G1029" s="45"/>
      <c r="H1029" s="40"/>
      <c r="I1029" s="40"/>
    </row>
    <row r="1030" spans="1:9" s="44" customFormat="1">
      <c r="A1030" s="40"/>
      <c r="B1030" s="61"/>
      <c r="C1030" s="61"/>
      <c r="D1030" s="42"/>
      <c r="E1030" s="43"/>
      <c r="F1030" s="43"/>
      <c r="G1030" s="45"/>
      <c r="H1030" s="40"/>
      <c r="I1030" s="40"/>
    </row>
    <row r="1031" spans="1:9" s="44" customFormat="1">
      <c r="A1031" s="40"/>
      <c r="B1031" s="61"/>
      <c r="C1031" s="61"/>
      <c r="D1031" s="42"/>
      <c r="E1031" s="43"/>
      <c r="F1031" s="43"/>
      <c r="G1031" s="45"/>
      <c r="H1031" s="40"/>
      <c r="I1031" s="40"/>
    </row>
    <row r="1032" spans="1:9" s="44" customFormat="1">
      <c r="A1032" s="40"/>
      <c r="B1032" s="61"/>
      <c r="C1032" s="61"/>
      <c r="D1032" s="42"/>
      <c r="E1032" s="43"/>
      <c r="F1032" s="43"/>
      <c r="G1032" s="45"/>
      <c r="H1032" s="40"/>
      <c r="I1032" s="40"/>
    </row>
    <row r="1033" spans="1:9" s="44" customFormat="1">
      <c r="A1033" s="40"/>
      <c r="B1033" s="61"/>
      <c r="C1033" s="61"/>
      <c r="D1033" s="42"/>
      <c r="E1033" s="43"/>
      <c r="F1033" s="43"/>
      <c r="G1033" s="45"/>
      <c r="H1033" s="40"/>
      <c r="I1033" s="40"/>
    </row>
    <row r="1034" spans="1:9" s="44" customFormat="1">
      <c r="A1034" s="40"/>
      <c r="B1034" s="61"/>
      <c r="C1034" s="61"/>
      <c r="D1034" s="42"/>
      <c r="E1034" s="43"/>
      <c r="F1034" s="43"/>
      <c r="G1034" s="45"/>
      <c r="H1034" s="40"/>
      <c r="I1034" s="40"/>
    </row>
    <row r="1035" spans="1:9" s="44" customFormat="1">
      <c r="A1035" s="40"/>
      <c r="B1035" s="61"/>
      <c r="C1035" s="61"/>
      <c r="D1035" s="42"/>
      <c r="E1035" s="43"/>
      <c r="F1035" s="43"/>
      <c r="G1035" s="45"/>
      <c r="H1035" s="40"/>
      <c r="I1035" s="40"/>
    </row>
    <row r="1036" spans="1:9" s="44" customFormat="1">
      <c r="A1036" s="40"/>
      <c r="B1036" s="61"/>
      <c r="C1036" s="61"/>
      <c r="D1036" s="42"/>
      <c r="E1036" s="43"/>
      <c r="F1036" s="43"/>
      <c r="G1036" s="45"/>
      <c r="H1036" s="40"/>
      <c r="I1036" s="40"/>
    </row>
    <row r="1037" spans="1:9" s="44" customFormat="1">
      <c r="A1037" s="40"/>
      <c r="B1037" s="61"/>
      <c r="C1037" s="61"/>
      <c r="D1037" s="42"/>
      <c r="E1037" s="43"/>
      <c r="F1037" s="43"/>
      <c r="G1037" s="45"/>
      <c r="H1037" s="40"/>
      <c r="I1037" s="40"/>
    </row>
    <row r="1038" spans="1:9" s="44" customFormat="1">
      <c r="A1038" s="40"/>
      <c r="B1038" s="61"/>
      <c r="C1038" s="61"/>
      <c r="D1038" s="42"/>
      <c r="E1038" s="43"/>
      <c r="F1038" s="43"/>
      <c r="G1038" s="45"/>
      <c r="H1038" s="40"/>
      <c r="I1038" s="40"/>
    </row>
    <row r="1039" spans="1:9" s="44" customFormat="1">
      <c r="A1039" s="40"/>
      <c r="B1039" s="61"/>
      <c r="C1039" s="61"/>
      <c r="D1039" s="42"/>
      <c r="E1039" s="43"/>
      <c r="F1039" s="43"/>
      <c r="G1039" s="45"/>
      <c r="H1039" s="40"/>
      <c r="I1039" s="40"/>
    </row>
    <row r="1040" spans="1:9" s="44" customFormat="1">
      <c r="A1040" s="40"/>
      <c r="B1040" s="61"/>
      <c r="C1040" s="61"/>
      <c r="D1040" s="42"/>
      <c r="E1040" s="43"/>
      <c r="F1040" s="43"/>
      <c r="G1040" s="45"/>
      <c r="H1040" s="40"/>
      <c r="I1040" s="40"/>
    </row>
    <row r="1041" spans="1:9" s="44" customFormat="1">
      <c r="A1041" s="40"/>
      <c r="B1041" s="61"/>
      <c r="C1041" s="61"/>
      <c r="D1041" s="42"/>
      <c r="E1041" s="43"/>
      <c r="F1041" s="43"/>
      <c r="G1041" s="45"/>
      <c r="H1041" s="40"/>
      <c r="I1041" s="40"/>
    </row>
    <row r="1042" spans="1:9" s="44" customFormat="1">
      <c r="A1042" s="40"/>
      <c r="B1042" s="61"/>
      <c r="C1042" s="61"/>
      <c r="D1042" s="42"/>
      <c r="E1042" s="43"/>
      <c r="F1042" s="43"/>
      <c r="G1042" s="45"/>
      <c r="H1042" s="40"/>
      <c r="I1042" s="40"/>
    </row>
    <row r="1043" spans="1:9" s="44" customFormat="1">
      <c r="A1043" s="40"/>
      <c r="B1043" s="61"/>
      <c r="C1043" s="61"/>
      <c r="D1043" s="42"/>
      <c r="E1043" s="43"/>
      <c r="F1043" s="43"/>
      <c r="G1043" s="45"/>
      <c r="H1043" s="40"/>
      <c r="I1043" s="40"/>
    </row>
    <row r="1044" spans="1:9" s="44" customFormat="1">
      <c r="A1044" s="40"/>
      <c r="B1044" s="61"/>
      <c r="C1044" s="61"/>
      <c r="D1044" s="42"/>
      <c r="E1044" s="43"/>
      <c r="F1044" s="43"/>
      <c r="G1044" s="45"/>
      <c r="H1044" s="40"/>
      <c r="I1044" s="40"/>
    </row>
    <row r="1045" spans="1:9" s="44" customFormat="1">
      <c r="A1045" s="40"/>
      <c r="B1045" s="61"/>
      <c r="C1045" s="61"/>
      <c r="D1045" s="42"/>
      <c r="E1045" s="43"/>
      <c r="F1045" s="43"/>
      <c r="G1045" s="45"/>
      <c r="H1045" s="40"/>
      <c r="I1045" s="40"/>
    </row>
    <row r="1046" spans="1:9" s="44" customFormat="1">
      <c r="A1046" s="40"/>
      <c r="B1046" s="61"/>
      <c r="C1046" s="61"/>
      <c r="D1046" s="42"/>
      <c r="E1046" s="43"/>
      <c r="F1046" s="43"/>
      <c r="G1046" s="45"/>
      <c r="H1046" s="40"/>
      <c r="I1046" s="40"/>
    </row>
    <row r="1047" spans="1:9" s="44" customFormat="1">
      <c r="A1047" s="40"/>
      <c r="B1047" s="61"/>
      <c r="C1047" s="61"/>
      <c r="D1047" s="42"/>
      <c r="E1047" s="43"/>
      <c r="F1047" s="43"/>
      <c r="G1047" s="45"/>
      <c r="H1047" s="40"/>
      <c r="I1047" s="40"/>
    </row>
    <row r="1048" spans="1:9" s="44" customFormat="1">
      <c r="A1048" s="40"/>
      <c r="B1048" s="61"/>
      <c r="C1048" s="61"/>
      <c r="D1048" s="42"/>
      <c r="E1048" s="43"/>
      <c r="F1048" s="43"/>
      <c r="G1048" s="45"/>
      <c r="H1048" s="40"/>
      <c r="I1048" s="40"/>
    </row>
    <row r="1049" spans="1:9" s="44" customFormat="1">
      <c r="A1049" s="40"/>
      <c r="B1049" s="61"/>
      <c r="C1049" s="61"/>
      <c r="D1049" s="42"/>
      <c r="E1049" s="43"/>
      <c r="F1049" s="43"/>
      <c r="G1049" s="45"/>
      <c r="H1049" s="40"/>
      <c r="I1049" s="40"/>
    </row>
    <row r="1050" spans="1:9" s="44" customFormat="1">
      <c r="A1050" s="40"/>
      <c r="B1050" s="61"/>
      <c r="C1050" s="61"/>
      <c r="D1050" s="42"/>
      <c r="E1050" s="43"/>
      <c r="F1050" s="43"/>
      <c r="G1050" s="45"/>
      <c r="H1050" s="40"/>
      <c r="I1050" s="40"/>
    </row>
    <row r="1051" spans="1:9" s="44" customFormat="1">
      <c r="A1051" s="40"/>
      <c r="B1051" s="61"/>
      <c r="C1051" s="61"/>
      <c r="D1051" s="42"/>
      <c r="E1051" s="43"/>
      <c r="F1051" s="43"/>
      <c r="G1051" s="45"/>
      <c r="H1051" s="40"/>
      <c r="I1051" s="40"/>
    </row>
    <row r="1052" spans="1:9" s="44" customFormat="1">
      <c r="A1052" s="40"/>
      <c r="B1052" s="61"/>
      <c r="C1052" s="61"/>
      <c r="D1052" s="42"/>
      <c r="E1052" s="43"/>
      <c r="F1052" s="43"/>
      <c r="G1052" s="45"/>
      <c r="H1052" s="40"/>
      <c r="I1052" s="40"/>
    </row>
    <row r="1053" spans="1:9" s="44" customFormat="1">
      <c r="A1053" s="40"/>
      <c r="B1053" s="61"/>
      <c r="C1053" s="61"/>
      <c r="D1053" s="42"/>
      <c r="E1053" s="43"/>
      <c r="F1053" s="43"/>
      <c r="G1053" s="45"/>
      <c r="H1053" s="40"/>
      <c r="I1053" s="40"/>
    </row>
    <row r="1054" spans="1:9" s="44" customFormat="1">
      <c r="A1054" s="40"/>
      <c r="B1054" s="61"/>
      <c r="C1054" s="61"/>
      <c r="D1054" s="42"/>
      <c r="E1054" s="43"/>
      <c r="F1054" s="43"/>
      <c r="G1054" s="45"/>
      <c r="H1054" s="40"/>
      <c r="I1054" s="40"/>
    </row>
    <row r="1055" spans="1:9" s="44" customFormat="1">
      <c r="A1055" s="40"/>
      <c r="B1055" s="61"/>
      <c r="C1055" s="61"/>
      <c r="D1055" s="42"/>
      <c r="E1055" s="43"/>
      <c r="F1055" s="43"/>
      <c r="G1055" s="45"/>
      <c r="H1055" s="40"/>
      <c r="I1055" s="40"/>
    </row>
    <row r="1056" spans="1:9" s="44" customFormat="1">
      <c r="A1056" s="40"/>
      <c r="B1056" s="61"/>
      <c r="C1056" s="61"/>
      <c r="D1056" s="42"/>
      <c r="E1056" s="43"/>
      <c r="F1056" s="43"/>
      <c r="G1056" s="45"/>
      <c r="H1056" s="40"/>
      <c r="I1056" s="40"/>
    </row>
    <row r="1057" spans="1:9" s="44" customFormat="1">
      <c r="A1057" s="40"/>
      <c r="B1057" s="61"/>
      <c r="C1057" s="61"/>
      <c r="D1057" s="42"/>
      <c r="E1057" s="43"/>
      <c r="F1057" s="43"/>
      <c r="G1057" s="45"/>
      <c r="H1057" s="40"/>
      <c r="I1057" s="40"/>
    </row>
    <row r="1058" spans="1:9" s="44" customFormat="1">
      <c r="A1058" s="40"/>
      <c r="B1058" s="61"/>
      <c r="C1058" s="61"/>
      <c r="D1058" s="42"/>
      <c r="E1058" s="43"/>
      <c r="F1058" s="43"/>
      <c r="G1058" s="45"/>
      <c r="H1058" s="40"/>
      <c r="I1058" s="40"/>
    </row>
    <row r="1059" spans="1:9" s="44" customFormat="1">
      <c r="A1059" s="40"/>
      <c r="B1059" s="61"/>
      <c r="C1059" s="61"/>
      <c r="D1059" s="42"/>
      <c r="E1059" s="43"/>
      <c r="F1059" s="43"/>
      <c r="G1059" s="45"/>
      <c r="H1059" s="40"/>
      <c r="I1059" s="40"/>
    </row>
    <row r="1060" spans="1:9" s="44" customFormat="1">
      <c r="A1060" s="40"/>
      <c r="B1060" s="61"/>
      <c r="C1060" s="61"/>
      <c r="D1060" s="42"/>
      <c r="E1060" s="43"/>
      <c r="F1060" s="43"/>
      <c r="G1060" s="45"/>
      <c r="H1060" s="40"/>
      <c r="I1060" s="40"/>
    </row>
    <row r="1061" spans="1:9" s="44" customFormat="1">
      <c r="A1061" s="40"/>
      <c r="B1061" s="61"/>
      <c r="C1061" s="61"/>
      <c r="D1061" s="42"/>
      <c r="E1061" s="43"/>
      <c r="F1061" s="43"/>
      <c r="G1061" s="45"/>
      <c r="H1061" s="40"/>
      <c r="I1061" s="40"/>
    </row>
    <row r="1062" spans="1:9" s="44" customFormat="1">
      <c r="A1062" s="40"/>
      <c r="B1062" s="61"/>
      <c r="C1062" s="61"/>
      <c r="D1062" s="42"/>
      <c r="E1062" s="43"/>
      <c r="F1062" s="43"/>
      <c r="G1062" s="45"/>
      <c r="H1062" s="40"/>
      <c r="I1062" s="40"/>
    </row>
    <row r="1063" spans="1:9" s="44" customFormat="1">
      <c r="A1063" s="40"/>
      <c r="B1063" s="61"/>
      <c r="C1063" s="61"/>
      <c r="D1063" s="42"/>
      <c r="E1063" s="43"/>
      <c r="F1063" s="43"/>
      <c r="G1063" s="45"/>
      <c r="H1063" s="40"/>
      <c r="I1063" s="40"/>
    </row>
    <row r="1064" spans="1:9" s="44" customFormat="1">
      <c r="A1064" s="40"/>
      <c r="B1064" s="61"/>
      <c r="C1064" s="61"/>
      <c r="D1064" s="42"/>
      <c r="E1064" s="43"/>
      <c r="F1064" s="43"/>
      <c r="G1064" s="45"/>
      <c r="H1064" s="40"/>
      <c r="I1064" s="40"/>
    </row>
    <row r="1065" spans="1:9" s="44" customFormat="1">
      <c r="A1065" s="40"/>
      <c r="B1065" s="61"/>
      <c r="C1065" s="61"/>
      <c r="D1065" s="42"/>
      <c r="E1065" s="43"/>
      <c r="F1065" s="43"/>
      <c r="G1065" s="45"/>
      <c r="H1065" s="40"/>
      <c r="I1065" s="40"/>
    </row>
    <row r="1066" spans="1:9" s="44" customFormat="1">
      <c r="A1066" s="40"/>
      <c r="B1066" s="61"/>
      <c r="C1066" s="61"/>
      <c r="D1066" s="42"/>
      <c r="E1066" s="43"/>
      <c r="F1066" s="43"/>
      <c r="G1066" s="45"/>
      <c r="H1066" s="40"/>
      <c r="I1066" s="40"/>
    </row>
    <row r="1067" spans="1:9" s="44" customFormat="1">
      <c r="A1067" s="40"/>
      <c r="B1067" s="61"/>
      <c r="C1067" s="61"/>
      <c r="D1067" s="42"/>
      <c r="E1067" s="43"/>
      <c r="F1067" s="43"/>
      <c r="G1067" s="45"/>
      <c r="H1067" s="40"/>
      <c r="I1067" s="40"/>
    </row>
    <row r="1068" spans="1:9" s="44" customFormat="1">
      <c r="A1068" s="40"/>
      <c r="B1068" s="61"/>
      <c r="C1068" s="61"/>
      <c r="D1068" s="42"/>
      <c r="E1068" s="43"/>
      <c r="F1068" s="43"/>
      <c r="G1068" s="45"/>
      <c r="H1068" s="40"/>
      <c r="I1068" s="40"/>
    </row>
    <row r="1069" spans="1:9" s="44" customFormat="1">
      <c r="A1069" s="40"/>
      <c r="B1069" s="61"/>
      <c r="C1069" s="61"/>
      <c r="D1069" s="42"/>
      <c r="E1069" s="43"/>
      <c r="F1069" s="43"/>
      <c r="G1069" s="45"/>
      <c r="H1069" s="40"/>
      <c r="I1069" s="40"/>
    </row>
    <row r="1070" spans="1:9" s="44" customFormat="1">
      <c r="A1070" s="40"/>
      <c r="B1070" s="61"/>
      <c r="C1070" s="61"/>
      <c r="D1070" s="42"/>
      <c r="E1070" s="43"/>
      <c r="F1070" s="43"/>
      <c r="G1070" s="45"/>
      <c r="H1070" s="40"/>
      <c r="I1070" s="40"/>
    </row>
    <row r="1071" spans="1:9" s="44" customFormat="1">
      <c r="A1071" s="40"/>
      <c r="B1071" s="61"/>
      <c r="C1071" s="61"/>
      <c r="D1071" s="42"/>
      <c r="E1071" s="43"/>
      <c r="F1071" s="43"/>
      <c r="G1071" s="45"/>
      <c r="H1071" s="40"/>
      <c r="I1071" s="40"/>
    </row>
    <row r="1072" spans="1:9" s="44" customFormat="1">
      <c r="A1072" s="40"/>
      <c r="B1072" s="61"/>
      <c r="C1072" s="61"/>
      <c r="D1072" s="42"/>
      <c r="E1072" s="43"/>
      <c r="F1072" s="43"/>
      <c r="G1072" s="45"/>
      <c r="H1072" s="40"/>
      <c r="I1072" s="40"/>
    </row>
    <row r="1073" spans="1:9" s="44" customFormat="1">
      <c r="A1073" s="40"/>
      <c r="B1073" s="61"/>
      <c r="C1073" s="61"/>
      <c r="D1073" s="42"/>
      <c r="E1073" s="43"/>
      <c r="F1073" s="43"/>
      <c r="G1073" s="45"/>
      <c r="H1073" s="40"/>
      <c r="I1073" s="40"/>
    </row>
    <row r="1074" spans="1:9" s="44" customFormat="1">
      <c r="A1074" s="40"/>
      <c r="B1074" s="61"/>
      <c r="C1074" s="61"/>
      <c r="D1074" s="42"/>
      <c r="E1074" s="43"/>
      <c r="F1074" s="43"/>
      <c r="G1074" s="45"/>
      <c r="H1074" s="40"/>
      <c r="I1074" s="40"/>
    </row>
    <row r="1075" spans="1:9" s="44" customFormat="1">
      <c r="A1075" s="40"/>
      <c r="B1075" s="61"/>
      <c r="C1075" s="61"/>
      <c r="D1075" s="42"/>
      <c r="E1075" s="43"/>
      <c r="F1075" s="43"/>
      <c r="G1075" s="45"/>
      <c r="H1075" s="40"/>
      <c r="I1075" s="40"/>
    </row>
    <row r="1076" spans="1:9" s="44" customFormat="1">
      <c r="A1076" s="40"/>
      <c r="B1076" s="61"/>
      <c r="C1076" s="61"/>
      <c r="D1076" s="42"/>
      <c r="E1076" s="43"/>
      <c r="F1076" s="43"/>
      <c r="G1076" s="45"/>
      <c r="H1076" s="40"/>
      <c r="I1076" s="40"/>
    </row>
    <row r="1077" spans="1:9" s="44" customFormat="1">
      <c r="A1077" s="40"/>
      <c r="B1077" s="61"/>
      <c r="C1077" s="61"/>
      <c r="D1077" s="42"/>
      <c r="E1077" s="43"/>
      <c r="F1077" s="43"/>
      <c r="G1077" s="45"/>
      <c r="H1077" s="40"/>
      <c r="I1077" s="40"/>
    </row>
    <row r="1078" spans="1:9" s="44" customFormat="1">
      <c r="A1078" s="40"/>
      <c r="B1078" s="61"/>
      <c r="C1078" s="61"/>
      <c r="D1078" s="42"/>
      <c r="E1078" s="43"/>
      <c r="F1078" s="43"/>
      <c r="G1078" s="45"/>
      <c r="H1078" s="40"/>
      <c r="I1078" s="40"/>
    </row>
    <row r="1079" spans="1:9" s="44" customFormat="1">
      <c r="A1079" s="40"/>
      <c r="B1079" s="61"/>
      <c r="C1079" s="61"/>
      <c r="D1079" s="42"/>
      <c r="E1079" s="43"/>
      <c r="F1079" s="43"/>
      <c r="G1079" s="45"/>
      <c r="H1079" s="40"/>
      <c r="I1079" s="40"/>
    </row>
    <row r="1080" spans="1:9" s="44" customFormat="1">
      <c r="A1080" s="40"/>
      <c r="B1080" s="61"/>
      <c r="C1080" s="61"/>
      <c r="D1080" s="42"/>
      <c r="E1080" s="43"/>
      <c r="F1080" s="43"/>
      <c r="G1080" s="45"/>
      <c r="H1080" s="40"/>
      <c r="I1080" s="40"/>
    </row>
    <row r="1081" spans="1:9" s="44" customFormat="1">
      <c r="A1081" s="40"/>
      <c r="B1081" s="61"/>
      <c r="C1081" s="61"/>
      <c r="D1081" s="42"/>
      <c r="E1081" s="43"/>
      <c r="F1081" s="43"/>
      <c r="G1081" s="45"/>
      <c r="H1081" s="40"/>
      <c r="I1081" s="40"/>
    </row>
    <row r="1082" spans="1:9" s="44" customFormat="1">
      <c r="A1082" s="40"/>
      <c r="B1082" s="61"/>
      <c r="C1082" s="61"/>
      <c r="D1082" s="42"/>
      <c r="E1082" s="43"/>
      <c r="F1082" s="43"/>
      <c r="G1082" s="45"/>
      <c r="H1082" s="40"/>
      <c r="I1082" s="40"/>
    </row>
    <row r="1083" spans="1:9" s="44" customFormat="1">
      <c r="A1083" s="40"/>
      <c r="B1083" s="61"/>
      <c r="C1083" s="61"/>
      <c r="D1083" s="42"/>
      <c r="E1083" s="43"/>
      <c r="F1083" s="43"/>
      <c r="G1083" s="45"/>
      <c r="H1083" s="40"/>
      <c r="I1083" s="40"/>
    </row>
    <row r="1084" spans="1:9" s="44" customFormat="1">
      <c r="A1084" s="40"/>
      <c r="B1084" s="61"/>
      <c r="C1084" s="61"/>
      <c r="D1084" s="42"/>
      <c r="E1084" s="43"/>
      <c r="F1084" s="43"/>
      <c r="G1084" s="45"/>
      <c r="H1084" s="40"/>
      <c r="I1084" s="40"/>
    </row>
    <row r="1085" spans="1:9" s="44" customFormat="1">
      <c r="A1085" s="40"/>
      <c r="B1085" s="61"/>
      <c r="C1085" s="61"/>
      <c r="D1085" s="42"/>
      <c r="E1085" s="43"/>
      <c r="F1085" s="43"/>
      <c r="G1085" s="45"/>
      <c r="H1085" s="40"/>
      <c r="I1085" s="40"/>
    </row>
    <row r="1086" spans="1:9" s="44" customFormat="1">
      <c r="A1086" s="40"/>
      <c r="B1086" s="61"/>
      <c r="C1086" s="61"/>
      <c r="D1086" s="42"/>
      <c r="E1086" s="43"/>
      <c r="F1086" s="43"/>
      <c r="G1086" s="45"/>
      <c r="H1086" s="40"/>
      <c r="I1086" s="40"/>
    </row>
    <row r="1087" spans="1:9" s="44" customFormat="1">
      <c r="A1087" s="40"/>
      <c r="B1087" s="61"/>
      <c r="C1087" s="61"/>
      <c r="D1087" s="42"/>
      <c r="E1087" s="43"/>
      <c r="F1087" s="43"/>
      <c r="G1087" s="45"/>
      <c r="H1087" s="40"/>
      <c r="I1087" s="40"/>
    </row>
    <row r="1088" spans="1:9" s="44" customFormat="1">
      <c r="A1088" s="40"/>
      <c r="B1088" s="61"/>
      <c r="C1088" s="61"/>
      <c r="D1088" s="42"/>
      <c r="E1088" s="43"/>
      <c r="F1088" s="43"/>
      <c r="G1088" s="45"/>
      <c r="H1088" s="40"/>
      <c r="I1088" s="40"/>
    </row>
    <row r="1089" spans="1:9" s="44" customFormat="1">
      <c r="A1089" s="40"/>
      <c r="B1089" s="61"/>
      <c r="C1089" s="61"/>
      <c r="D1089" s="42"/>
      <c r="E1089" s="43"/>
      <c r="F1089" s="43"/>
      <c r="G1089" s="45"/>
      <c r="H1089" s="40"/>
      <c r="I1089" s="40"/>
    </row>
    <row r="1090" spans="1:9" s="44" customFormat="1">
      <c r="A1090" s="40"/>
      <c r="B1090" s="61"/>
      <c r="C1090" s="61"/>
      <c r="D1090" s="42"/>
      <c r="E1090" s="43"/>
      <c r="F1090" s="43"/>
      <c r="G1090" s="45"/>
      <c r="H1090" s="40"/>
      <c r="I1090" s="40"/>
    </row>
    <row r="1091" spans="1:9" s="44" customFormat="1">
      <c r="A1091" s="40"/>
      <c r="B1091" s="61"/>
      <c r="C1091" s="61"/>
      <c r="D1091" s="42"/>
      <c r="E1091" s="43"/>
      <c r="F1091" s="43"/>
      <c r="G1091" s="45"/>
      <c r="H1091" s="40"/>
      <c r="I1091" s="40"/>
    </row>
    <row r="1092" spans="1:9" s="44" customFormat="1">
      <c r="A1092" s="40"/>
      <c r="B1092" s="61"/>
      <c r="C1092" s="61"/>
      <c r="D1092" s="42"/>
      <c r="E1092" s="43"/>
      <c r="F1092" s="43"/>
      <c r="G1092" s="45"/>
      <c r="H1092" s="40"/>
      <c r="I1092" s="40"/>
    </row>
    <row r="1093" spans="1:9" s="44" customFormat="1">
      <c r="A1093" s="40"/>
      <c r="B1093" s="61"/>
      <c r="C1093" s="61"/>
      <c r="D1093" s="42"/>
      <c r="E1093" s="43"/>
      <c r="F1093" s="43"/>
      <c r="G1093" s="45"/>
      <c r="H1093" s="40"/>
      <c r="I1093" s="40"/>
    </row>
    <row r="1094" spans="1:9" s="44" customFormat="1">
      <c r="A1094" s="40"/>
      <c r="B1094" s="61"/>
      <c r="C1094" s="61"/>
      <c r="D1094" s="42"/>
      <c r="E1094" s="43"/>
      <c r="F1094" s="43"/>
      <c r="G1094" s="45"/>
      <c r="H1094" s="40"/>
      <c r="I1094" s="40"/>
    </row>
    <row r="1095" spans="1:9" s="44" customFormat="1">
      <c r="A1095" s="40"/>
      <c r="B1095" s="61"/>
      <c r="C1095" s="61"/>
      <c r="D1095" s="42"/>
      <c r="E1095" s="43"/>
      <c r="F1095" s="43"/>
      <c r="G1095" s="45"/>
      <c r="H1095" s="40"/>
      <c r="I1095" s="40"/>
    </row>
    <row r="1096" spans="1:9" s="44" customFormat="1">
      <c r="A1096" s="40"/>
      <c r="B1096" s="61"/>
      <c r="C1096" s="61"/>
      <c r="D1096" s="42"/>
      <c r="E1096" s="43"/>
      <c r="F1096" s="43"/>
      <c r="G1096" s="45"/>
      <c r="H1096" s="40"/>
      <c r="I1096" s="40"/>
    </row>
    <row r="1097" spans="1:9" s="44" customFormat="1">
      <c r="A1097" s="40"/>
      <c r="B1097" s="61"/>
      <c r="C1097" s="61"/>
      <c r="D1097" s="42"/>
      <c r="E1097" s="43"/>
      <c r="F1097" s="43"/>
      <c r="G1097" s="45"/>
      <c r="H1097" s="40"/>
      <c r="I1097" s="40"/>
    </row>
    <row r="1098" spans="1:9" s="44" customFormat="1">
      <c r="A1098" s="40"/>
      <c r="B1098" s="61"/>
      <c r="C1098" s="61"/>
      <c r="D1098" s="42"/>
      <c r="E1098" s="43"/>
      <c r="F1098" s="43"/>
      <c r="G1098" s="45"/>
      <c r="H1098" s="40"/>
      <c r="I1098" s="40"/>
    </row>
    <row r="1099" spans="1:9" s="44" customFormat="1">
      <c r="A1099" s="40"/>
      <c r="B1099" s="61"/>
      <c r="C1099" s="61"/>
      <c r="D1099" s="42"/>
      <c r="E1099" s="43"/>
      <c r="F1099" s="43"/>
      <c r="G1099" s="45"/>
      <c r="H1099" s="40"/>
      <c r="I1099" s="40"/>
    </row>
    <row r="1100" spans="1:9" s="44" customFormat="1">
      <c r="A1100" s="40"/>
      <c r="B1100" s="61"/>
      <c r="C1100" s="61"/>
      <c r="D1100" s="42"/>
      <c r="E1100" s="43"/>
      <c r="F1100" s="43"/>
      <c r="G1100" s="45"/>
      <c r="H1100" s="40"/>
      <c r="I1100" s="40"/>
    </row>
    <row r="1101" spans="1:9" s="44" customFormat="1">
      <c r="A1101" s="40"/>
      <c r="B1101" s="61"/>
      <c r="C1101" s="61"/>
      <c r="D1101" s="42"/>
      <c r="E1101" s="43"/>
      <c r="F1101" s="43"/>
      <c r="G1101" s="45"/>
      <c r="H1101" s="40"/>
      <c r="I1101" s="40"/>
    </row>
    <row r="1102" spans="1:9" s="44" customFormat="1">
      <c r="A1102" s="40"/>
      <c r="B1102" s="61"/>
      <c r="C1102" s="61"/>
      <c r="D1102" s="42"/>
      <c r="E1102" s="43"/>
      <c r="F1102" s="43"/>
      <c r="G1102" s="45"/>
      <c r="H1102" s="40"/>
      <c r="I1102" s="40"/>
    </row>
    <row r="1103" spans="1:9" s="44" customFormat="1">
      <c r="A1103" s="40"/>
      <c r="B1103" s="61"/>
      <c r="C1103" s="61"/>
      <c r="D1103" s="42"/>
      <c r="E1103" s="43"/>
      <c r="F1103" s="43"/>
      <c r="G1103" s="45"/>
      <c r="H1103" s="40"/>
      <c r="I1103" s="40"/>
    </row>
    <row r="1104" spans="1:9" s="44" customFormat="1">
      <c r="A1104" s="40"/>
      <c r="B1104" s="61"/>
      <c r="C1104" s="61"/>
      <c r="D1104" s="42"/>
      <c r="E1104" s="43"/>
      <c r="F1104" s="43"/>
      <c r="G1104" s="45"/>
      <c r="H1104" s="40"/>
      <c r="I1104" s="40"/>
    </row>
    <row r="1105" spans="1:9" s="44" customFormat="1">
      <c r="A1105" s="40"/>
      <c r="B1105" s="61"/>
      <c r="C1105" s="61"/>
      <c r="D1105" s="42"/>
      <c r="E1105" s="43"/>
      <c r="F1105" s="43"/>
      <c r="G1105" s="45"/>
      <c r="H1105" s="40"/>
      <c r="I1105" s="40"/>
    </row>
    <row r="1106" spans="1:9" s="44" customFormat="1">
      <c r="A1106" s="40"/>
      <c r="B1106" s="61"/>
      <c r="C1106" s="61"/>
      <c r="D1106" s="42"/>
      <c r="E1106" s="43"/>
      <c r="F1106" s="43"/>
      <c r="G1106" s="45"/>
      <c r="H1106" s="40"/>
      <c r="I1106" s="40"/>
    </row>
    <row r="1107" spans="1:9" s="44" customFormat="1">
      <c r="A1107" s="40"/>
      <c r="B1107" s="61"/>
      <c r="C1107" s="61"/>
      <c r="D1107" s="42"/>
      <c r="E1107" s="43"/>
      <c r="F1107" s="43"/>
      <c r="G1107" s="45"/>
      <c r="H1107" s="40"/>
      <c r="I1107" s="40"/>
    </row>
    <row r="1108" spans="1:9" s="44" customFormat="1">
      <c r="A1108" s="40"/>
      <c r="B1108" s="61"/>
      <c r="C1108" s="61"/>
      <c r="D1108" s="42"/>
      <c r="E1108" s="43"/>
      <c r="F1108" s="43"/>
      <c r="G1108" s="45"/>
      <c r="H1108" s="40"/>
      <c r="I1108" s="40"/>
    </row>
    <row r="1109" spans="1:9" s="44" customFormat="1">
      <c r="A1109" s="40"/>
      <c r="B1109" s="61"/>
      <c r="C1109" s="61"/>
      <c r="D1109" s="42"/>
      <c r="E1109" s="43"/>
      <c r="F1109" s="43"/>
      <c r="G1109" s="45"/>
      <c r="H1109" s="40"/>
      <c r="I1109" s="40"/>
    </row>
    <row r="1110" spans="1:9" s="44" customFormat="1">
      <c r="A1110" s="40"/>
      <c r="B1110" s="61"/>
      <c r="C1110" s="61"/>
      <c r="D1110" s="42"/>
      <c r="E1110" s="43"/>
      <c r="F1110" s="43"/>
      <c r="G1110" s="45"/>
      <c r="H1110" s="40"/>
      <c r="I1110" s="40"/>
    </row>
    <row r="1111" spans="1:9" s="44" customFormat="1">
      <c r="A1111" s="40"/>
      <c r="B1111" s="61"/>
      <c r="C1111" s="61"/>
      <c r="D1111" s="42"/>
      <c r="E1111" s="43"/>
      <c r="F1111" s="43"/>
      <c r="G1111" s="45"/>
      <c r="H1111" s="40"/>
      <c r="I1111" s="40"/>
    </row>
    <row r="1112" spans="1:9" s="44" customFormat="1">
      <c r="A1112" s="40"/>
      <c r="B1112" s="61"/>
      <c r="C1112" s="61"/>
      <c r="D1112" s="42"/>
      <c r="E1112" s="43"/>
      <c r="F1112" s="43"/>
      <c r="G1112" s="45"/>
      <c r="H1112" s="40"/>
      <c r="I1112" s="40"/>
    </row>
    <row r="1113" spans="1:9" s="44" customFormat="1">
      <c r="A1113" s="40"/>
      <c r="B1113" s="61"/>
      <c r="C1113" s="61"/>
      <c r="D1113" s="42"/>
      <c r="E1113" s="43"/>
      <c r="F1113" s="43"/>
      <c r="G1113" s="45"/>
      <c r="H1113" s="40"/>
      <c r="I1113" s="40"/>
    </row>
    <row r="1114" spans="1:9" s="44" customFormat="1">
      <c r="A1114" s="40"/>
      <c r="B1114" s="61"/>
      <c r="C1114" s="61"/>
      <c r="D1114" s="42"/>
      <c r="E1114" s="43"/>
      <c r="F1114" s="43"/>
      <c r="G1114" s="45"/>
      <c r="H1114" s="40"/>
      <c r="I1114" s="40"/>
    </row>
    <row r="1115" spans="1:9" s="44" customFormat="1">
      <c r="A1115" s="40"/>
      <c r="B1115" s="61"/>
      <c r="C1115" s="61"/>
      <c r="D1115" s="42"/>
      <c r="E1115" s="43"/>
      <c r="F1115" s="43"/>
      <c r="G1115" s="45"/>
      <c r="H1115" s="40"/>
      <c r="I1115" s="40"/>
    </row>
    <row r="1116" spans="1:9" s="44" customFormat="1">
      <c r="A1116" s="40"/>
      <c r="B1116" s="61"/>
      <c r="C1116" s="61"/>
      <c r="D1116" s="42"/>
      <c r="E1116" s="43"/>
      <c r="F1116" s="43"/>
      <c r="G1116" s="45"/>
      <c r="H1116" s="40"/>
      <c r="I1116" s="40"/>
    </row>
    <row r="1117" spans="1:9" s="44" customFormat="1">
      <c r="A1117" s="40"/>
      <c r="B1117" s="61"/>
      <c r="C1117" s="61"/>
      <c r="D1117" s="42"/>
      <c r="E1117" s="43"/>
      <c r="F1117" s="43"/>
      <c r="G1117" s="45"/>
      <c r="H1117" s="40"/>
      <c r="I1117" s="40"/>
    </row>
    <row r="1118" spans="1:9" s="44" customFormat="1">
      <c r="A1118" s="40"/>
      <c r="B1118" s="61"/>
      <c r="C1118" s="61"/>
      <c r="D1118" s="42"/>
      <c r="E1118" s="43"/>
      <c r="F1118" s="43"/>
      <c r="G1118" s="45"/>
      <c r="H1118" s="40"/>
      <c r="I1118" s="40"/>
    </row>
    <row r="1119" spans="1:9" s="44" customFormat="1">
      <c r="A1119" s="40"/>
      <c r="B1119" s="61"/>
      <c r="C1119" s="61"/>
      <c r="D1119" s="42"/>
      <c r="E1119" s="43"/>
      <c r="F1119" s="43"/>
      <c r="G1119" s="45"/>
      <c r="H1119" s="40"/>
      <c r="I1119" s="40"/>
    </row>
    <row r="1120" spans="1:9" s="44" customFormat="1">
      <c r="A1120" s="40"/>
      <c r="B1120" s="61"/>
      <c r="C1120" s="61"/>
      <c r="D1120" s="42"/>
      <c r="E1120" s="43"/>
      <c r="F1120" s="43"/>
      <c r="G1120" s="45"/>
      <c r="H1120" s="40"/>
      <c r="I1120" s="40"/>
    </row>
    <row r="1121" spans="1:9" s="44" customFormat="1">
      <c r="A1121" s="40"/>
      <c r="B1121" s="61"/>
      <c r="C1121" s="61"/>
      <c r="D1121" s="42"/>
      <c r="E1121" s="43"/>
      <c r="F1121" s="43"/>
      <c r="G1121" s="45"/>
      <c r="H1121" s="40"/>
      <c r="I1121" s="40"/>
    </row>
    <row r="1122" spans="1:9" s="44" customFormat="1">
      <c r="A1122" s="40"/>
      <c r="B1122" s="61"/>
      <c r="C1122" s="61"/>
      <c r="D1122" s="42"/>
      <c r="E1122" s="43"/>
      <c r="F1122" s="43"/>
      <c r="G1122" s="45"/>
      <c r="H1122" s="40"/>
      <c r="I1122" s="40"/>
    </row>
    <row r="1123" spans="1:9" s="44" customFormat="1">
      <c r="A1123" s="40"/>
      <c r="B1123" s="61"/>
      <c r="C1123" s="61"/>
      <c r="D1123" s="42"/>
      <c r="E1123" s="43"/>
      <c r="F1123" s="43"/>
      <c r="G1123" s="45"/>
      <c r="H1123" s="40"/>
      <c r="I1123" s="40"/>
    </row>
    <row r="1124" spans="1:9" s="44" customFormat="1">
      <c r="A1124" s="40"/>
      <c r="B1124" s="61"/>
      <c r="C1124" s="61"/>
      <c r="D1124" s="42"/>
      <c r="E1124" s="43"/>
      <c r="F1124" s="43"/>
      <c r="G1124" s="45"/>
      <c r="H1124" s="40"/>
      <c r="I1124" s="40"/>
    </row>
    <row r="1125" spans="1:9" s="44" customFormat="1">
      <c r="A1125" s="40"/>
      <c r="B1125" s="61"/>
      <c r="C1125" s="61"/>
      <c r="D1125" s="42"/>
      <c r="E1125" s="43"/>
      <c r="F1125" s="43"/>
      <c r="G1125" s="45"/>
      <c r="H1125" s="40"/>
      <c r="I1125" s="40"/>
    </row>
    <row r="1126" spans="1:9" s="44" customFormat="1">
      <c r="A1126" s="40"/>
      <c r="B1126" s="61"/>
      <c r="C1126" s="61"/>
      <c r="D1126" s="42"/>
      <c r="E1126" s="43"/>
      <c r="F1126" s="43"/>
      <c r="G1126" s="45"/>
      <c r="H1126" s="40"/>
      <c r="I1126" s="40"/>
    </row>
    <row r="1127" spans="1:9" s="44" customFormat="1">
      <c r="A1127" s="40"/>
      <c r="B1127" s="61"/>
      <c r="C1127" s="61"/>
      <c r="D1127" s="42"/>
      <c r="E1127" s="43"/>
      <c r="F1127" s="43"/>
      <c r="G1127" s="45"/>
      <c r="H1127" s="40"/>
      <c r="I1127" s="40"/>
    </row>
    <row r="1128" spans="1:9" s="44" customFormat="1">
      <c r="A1128" s="40"/>
      <c r="B1128" s="61"/>
      <c r="C1128" s="61"/>
      <c r="D1128" s="42"/>
      <c r="E1128" s="43"/>
      <c r="F1128" s="43"/>
      <c r="G1128" s="45"/>
      <c r="H1128" s="40"/>
      <c r="I1128" s="40"/>
    </row>
    <row r="1129" spans="1:9" s="44" customFormat="1">
      <c r="A1129" s="40"/>
      <c r="B1129" s="61"/>
      <c r="C1129" s="61"/>
      <c r="D1129" s="42"/>
      <c r="E1129" s="43"/>
      <c r="F1129" s="43"/>
      <c r="G1129" s="45"/>
      <c r="H1129" s="40"/>
      <c r="I1129" s="40"/>
    </row>
    <row r="1130" spans="1:9" s="44" customFormat="1">
      <c r="A1130" s="40"/>
      <c r="B1130" s="61"/>
      <c r="C1130" s="61"/>
      <c r="D1130" s="42"/>
      <c r="E1130" s="43"/>
      <c r="F1130" s="43"/>
      <c r="G1130" s="45"/>
      <c r="H1130" s="40"/>
      <c r="I1130" s="40"/>
    </row>
    <row r="1131" spans="1:9" s="44" customFormat="1">
      <c r="A1131" s="40"/>
      <c r="B1131" s="61"/>
      <c r="C1131" s="61"/>
      <c r="D1131" s="42"/>
      <c r="E1131" s="43"/>
      <c r="F1131" s="43"/>
      <c r="G1131" s="45"/>
      <c r="H1131" s="40"/>
      <c r="I1131" s="40"/>
    </row>
    <row r="1132" spans="1:9" s="44" customFormat="1">
      <c r="A1132" s="40"/>
      <c r="B1132" s="61"/>
      <c r="C1132" s="61"/>
      <c r="D1132" s="42"/>
      <c r="E1132" s="43"/>
      <c r="F1132" s="43"/>
      <c r="G1132" s="45"/>
      <c r="H1132" s="40"/>
      <c r="I1132" s="40"/>
    </row>
    <row r="1133" spans="1:9" s="44" customFormat="1">
      <c r="A1133" s="40"/>
      <c r="B1133" s="61"/>
      <c r="C1133" s="61"/>
      <c r="D1133" s="42"/>
      <c r="E1133" s="43"/>
      <c r="F1133" s="43"/>
      <c r="G1133" s="45"/>
      <c r="H1133" s="40"/>
      <c r="I1133" s="40"/>
    </row>
    <row r="1134" spans="1:9" s="44" customFormat="1">
      <c r="A1134" s="40"/>
      <c r="B1134" s="61"/>
      <c r="C1134" s="61"/>
      <c r="D1134" s="42"/>
      <c r="E1134" s="43"/>
      <c r="F1134" s="43"/>
      <c r="G1134" s="45"/>
      <c r="H1134" s="40"/>
      <c r="I1134" s="40"/>
    </row>
    <row r="1135" spans="1:9" s="44" customFormat="1">
      <c r="A1135" s="40"/>
      <c r="B1135" s="61"/>
      <c r="C1135" s="61"/>
      <c r="D1135" s="42"/>
      <c r="E1135" s="43"/>
      <c r="F1135" s="43"/>
      <c r="G1135" s="45"/>
      <c r="H1135" s="40"/>
      <c r="I1135" s="40"/>
    </row>
    <row r="1136" spans="1:9" s="44" customFormat="1">
      <c r="A1136" s="40"/>
      <c r="B1136" s="61"/>
      <c r="C1136" s="61"/>
      <c r="D1136" s="42"/>
      <c r="E1136" s="43"/>
      <c r="F1136" s="43"/>
      <c r="G1136" s="45"/>
      <c r="H1136" s="40"/>
      <c r="I1136" s="40"/>
    </row>
  </sheetData>
  <mergeCells count="4">
    <mergeCell ref="A1:G1"/>
    <mergeCell ref="A3:G3"/>
    <mergeCell ref="A2:G2"/>
    <mergeCell ref="A4:G4"/>
  </mergeCells>
  <pageMargins left="0.125" right="0.11458333333333333" top="0.16666666666666666" bottom="0.51041666666666663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H15"/>
  <sheetViews>
    <sheetView workbookViewId="0">
      <selection activeCell="D12" sqref="D12"/>
    </sheetView>
  </sheetViews>
  <sheetFormatPr defaultRowHeight="12.75"/>
  <cols>
    <col min="1" max="1" width="5.85546875" style="1" customWidth="1"/>
    <col min="2" max="2" width="23.7109375" style="1" customWidth="1"/>
    <col min="3" max="3" width="38.42578125" style="1" customWidth="1"/>
    <col min="4" max="4" width="13.28515625" style="1" customWidth="1"/>
    <col min="5" max="5" width="13" style="1" customWidth="1"/>
    <col min="6" max="8" width="15.5703125" style="1" customWidth="1"/>
    <col min="9" max="16384" width="9.140625" style="1"/>
  </cols>
  <sheetData>
    <row r="1" spans="1:8" ht="19.5" customHeight="1">
      <c r="A1" s="5"/>
      <c r="B1" s="5"/>
      <c r="C1" s="6"/>
      <c r="D1" s="7"/>
      <c r="E1" s="7"/>
      <c r="F1" s="7"/>
      <c r="G1" s="7"/>
      <c r="H1" s="7"/>
    </row>
    <row r="2" spans="1:8" ht="19.5" customHeight="1">
      <c r="A2" s="213" t="s">
        <v>53</v>
      </c>
      <c r="B2" s="213"/>
      <c r="C2" s="213"/>
      <c r="D2" s="213"/>
      <c r="E2" s="213"/>
      <c r="F2" s="213"/>
      <c r="G2" s="213"/>
      <c r="H2" s="213"/>
    </row>
    <row r="3" spans="1:8" ht="9" customHeight="1">
      <c r="A3" s="189"/>
      <c r="B3" s="189"/>
      <c r="C3" s="189"/>
      <c r="D3" s="189"/>
      <c r="E3" s="189"/>
      <c r="F3" s="189"/>
      <c r="G3" s="189"/>
      <c r="H3" s="189"/>
    </row>
    <row r="4" spans="1:8" s="8" customFormat="1" ht="35.25" customHeight="1">
      <c r="A4" s="214" t="str">
        <f>kazm!A2</f>
        <v>ՀՀ Գեղարքունիքի մարզի Գեղամասար համայնքի   Ջաղացաձոր   գյուղի  խմելու ջրի  ներքին  ցանցի կառուցման  աշխատանքներ</v>
      </c>
      <c r="B4" s="188"/>
      <c r="C4" s="188"/>
      <c r="D4" s="188"/>
      <c r="E4" s="188"/>
      <c r="F4" s="188"/>
      <c r="G4" s="188"/>
      <c r="H4" s="188"/>
    </row>
    <row r="5" spans="1:8" s="8" customFormat="1" ht="19.5" customHeight="1">
      <c r="A5" s="218" t="s">
        <v>54</v>
      </c>
      <c r="B5" s="218"/>
      <c r="C5" s="218"/>
      <c r="D5" s="218"/>
      <c r="E5" s="218"/>
      <c r="F5" s="218"/>
      <c r="G5" s="218"/>
      <c r="H5" s="218"/>
    </row>
    <row r="6" spans="1:8" ht="19.5" customHeight="1">
      <c r="A6" s="9"/>
      <c r="B6" s="9"/>
      <c r="C6" s="9"/>
      <c r="D6" s="10"/>
      <c r="E6" s="10"/>
      <c r="F6" s="10"/>
      <c r="G6" s="10"/>
      <c r="H6" s="11"/>
    </row>
    <row r="7" spans="1:8" ht="14.25" customHeight="1">
      <c r="A7" s="12" t="s">
        <v>17</v>
      </c>
      <c r="B7" s="12" t="s">
        <v>22</v>
      </c>
      <c r="C7" s="12" t="s">
        <v>23</v>
      </c>
      <c r="D7" s="215" t="s">
        <v>24</v>
      </c>
      <c r="E7" s="216"/>
      <c r="F7" s="216"/>
      <c r="G7" s="217"/>
      <c r="H7" s="13" t="s">
        <v>25</v>
      </c>
    </row>
    <row r="8" spans="1:8" ht="14.25" customHeight="1">
      <c r="A8" s="14"/>
      <c r="B8" s="14" t="s">
        <v>26</v>
      </c>
      <c r="C8" s="14" t="s">
        <v>27</v>
      </c>
      <c r="D8" s="12" t="s">
        <v>28</v>
      </c>
      <c r="E8" s="12" t="s">
        <v>29</v>
      </c>
      <c r="F8" s="12" t="s">
        <v>30</v>
      </c>
      <c r="G8" s="12" t="s">
        <v>31</v>
      </c>
      <c r="H8" s="12" t="s">
        <v>32</v>
      </c>
    </row>
    <row r="9" spans="1:8" ht="14.25" customHeight="1">
      <c r="A9" s="15"/>
      <c r="B9" s="15"/>
      <c r="C9" s="15"/>
      <c r="D9" s="16" t="s">
        <v>33</v>
      </c>
      <c r="E9" s="16" t="s">
        <v>34</v>
      </c>
      <c r="F9" s="16" t="s">
        <v>35</v>
      </c>
      <c r="G9" s="16" t="s">
        <v>36</v>
      </c>
      <c r="H9" s="16"/>
    </row>
    <row r="10" spans="1:8" ht="13.5" customHeigh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</row>
    <row r="11" spans="1:8" s="8" customFormat="1" ht="28.5" customHeight="1">
      <c r="A11" s="17">
        <v>1</v>
      </c>
      <c r="B11" s="27" t="s">
        <v>86</v>
      </c>
      <c r="C11" s="21" t="s">
        <v>54</v>
      </c>
      <c r="D11" s="20" t="e">
        <f>ՆԱԽԱՀԱՇԻՎ!#REF!</f>
        <v>#REF!</v>
      </c>
      <c r="E11" s="20"/>
      <c r="F11" s="20"/>
      <c r="G11" s="20"/>
      <c r="H11" s="20" t="e">
        <f>SUM(D11:G11)</f>
        <v>#REF!</v>
      </c>
    </row>
    <row r="12" spans="1:8" s="8" customFormat="1" ht="28.5" customHeight="1">
      <c r="A12" s="19"/>
      <c r="B12" s="18"/>
      <c r="C12" s="22" t="s">
        <v>18</v>
      </c>
      <c r="D12" s="23" t="e">
        <f>SUM(D11:D11)</f>
        <v>#REF!</v>
      </c>
      <c r="E12" s="23">
        <f>SUM(E11:E11)</f>
        <v>0</v>
      </c>
      <c r="F12" s="23">
        <f>SUM(F11:F11)</f>
        <v>0</v>
      </c>
      <c r="G12" s="23">
        <f>SUM(G11:G11)</f>
        <v>0</v>
      </c>
      <c r="H12" s="26" t="e">
        <f>SUM(H11:H11)</f>
        <v>#REF!</v>
      </c>
    </row>
    <row r="13" spans="1:8" ht="21.75" customHeight="1">
      <c r="A13" s="6"/>
      <c r="B13" s="5"/>
      <c r="C13" s="5"/>
      <c r="D13" s="24"/>
      <c r="E13" s="24"/>
      <c r="F13" s="24"/>
      <c r="G13" s="24"/>
      <c r="H13" s="25"/>
    </row>
    <row r="14" spans="1:8" ht="21.75" customHeight="1">
      <c r="A14" s="6"/>
      <c r="B14" s="5"/>
      <c r="C14" s="5"/>
      <c r="D14" s="24"/>
      <c r="E14" s="24"/>
      <c r="F14" s="24"/>
      <c r="G14" s="24"/>
      <c r="H14" s="25"/>
    </row>
    <row r="15" spans="1:8" ht="21.75" customHeight="1">
      <c r="A15" s="211" t="s">
        <v>60</v>
      </c>
      <c r="B15" s="212"/>
      <c r="C15" s="212"/>
      <c r="D15" s="212"/>
      <c r="E15" s="212"/>
      <c r="F15" s="212"/>
      <c r="G15" s="212"/>
      <c r="H15" s="212"/>
    </row>
  </sheetData>
  <mergeCells count="6">
    <mergeCell ref="A15:H15"/>
    <mergeCell ref="A2:H2"/>
    <mergeCell ref="A3:H3"/>
    <mergeCell ref="A4:H4"/>
    <mergeCell ref="D7:G7"/>
    <mergeCell ref="A5:H5"/>
  </mergeCells>
  <phoneticPr fontId="5" type="noConversion"/>
  <pageMargins left="0.48" right="0.25" top="0.34" bottom="0.48" header="0.25" footer="0.3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kazm</vt:lpstr>
      <vt:lpstr>Bac</vt:lpstr>
      <vt:lpstr>Ampop (2)</vt:lpstr>
      <vt:lpstr>ՆԱԽԱՀԱՇԻՎ</vt:lpstr>
      <vt:lpstr>Havaq 1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Mega</cp:lastModifiedBy>
  <cp:lastPrinted>2020-05-21T14:30:18Z</cp:lastPrinted>
  <dcterms:created xsi:type="dcterms:W3CDTF">2008-11-24T05:53:38Z</dcterms:created>
  <dcterms:modified xsi:type="dcterms:W3CDTF">2020-07-15T15:57:08Z</dcterms:modified>
</cp:coreProperties>
</file>